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etyff\Downloads\"/>
    </mc:Choice>
  </mc:AlternateContent>
  <xr:revisionPtr revIDLastSave="0" documentId="8_{C2C85C06-4EC2-40D6-99C6-3A4EC06A7085}" xr6:coauthVersionLast="47" xr6:coauthVersionMax="47" xr10:uidLastSave="{00000000-0000-0000-0000-000000000000}"/>
  <bookViews>
    <workbookView xWindow="-108" yWindow="-108" windowWidth="23256" windowHeight="12576" tabRatio="500" xr2:uid="{00000000-000D-0000-FFFF-FFFF00000000}"/>
  </bookViews>
  <sheets>
    <sheet name="Критерии оценки" sheetId="1" r:id="rId1"/>
    <sheet name="Перечень профессиональных задач"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210" i="1" l="1"/>
  <c r="I7" i="1"/>
  <c r="I166" i="1"/>
  <c r="I156" i="1"/>
  <c r="I143" i="1"/>
</calcChain>
</file>

<file path=xl/sharedStrings.xml><?xml version="1.0" encoding="utf-8"?>
<sst xmlns="http://schemas.openxmlformats.org/spreadsheetml/2006/main" count="340" uniqueCount="256">
  <si>
    <t>Мероприятие</t>
  </si>
  <si>
    <t>Наименование компетенции</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</si>
  <si>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</si>
  <si>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</si>
  <si>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</si>
  <si>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</si>
  <si>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</si>
  <si>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</si>
  <si>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</si>
  <si>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</si>
  <si>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</si>
  <si>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</si>
  <si>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С</t>
  </si>
  <si>
    <t xml:space="preserve">Скетчинг </t>
  </si>
  <si>
    <t>Эффектность скетчей</t>
  </si>
  <si>
    <t>Закомпанованные скетчи не привлекают внимание, их нецелесообразно показывать заказчику</t>
  </si>
  <si>
    <t>Закомпанованные скетчи привлекают внимание, позволяют их изучить</t>
  </si>
  <si>
    <t>Закомпанованные скетчи выразительны, привлекают внимание и желание их рассмотреть, изучить</t>
  </si>
  <si>
    <t>Закомпанованные скетчи обладают художественной ценностью, выразительны, привлекают внимание и желание их рассмотреть, изучить</t>
  </si>
  <si>
    <t>Передача информации об объекте через художественные средства</t>
  </si>
  <si>
    <t>Скетчи не дают представления с помощью художественных средств о функциональных элементах и рабочих функциональных деталях</t>
  </si>
  <si>
    <t>Скетчи дают представление о функциональных элементах и рабочих функциональных деталях</t>
  </si>
  <si>
    <t>Скетчи реалистично демонстрируют функциональные элементы и детали объекта, принципы их работы</t>
  </si>
  <si>
    <t>Скетчи реалистично демонстрируют функциональные элементы и детали объекта, принципы их работы с внедрением человека (части тела)</t>
  </si>
  <si>
    <t>Качество рисовки разных типов линий (проверяется на скетчах от руки)</t>
  </si>
  <si>
    <t>Представленные в скетчах линии не обладают иерархией, не ровные, разнотолщинные внутри одной линии, с разрывами</t>
  </si>
  <si>
    <t>Представленные в скетчах линии делятся на основные и вспомогательные, основные линии ровные, уверенные, без разрывов, расположение ровных линий габаритных размеров по ГОСТ</t>
  </si>
  <si>
    <t>Представленные в скетчах линии (основные, вспомогательные, дополнительные) ровные, уверенные, без разрывов, толщина линии зависит от их типа, расположение ровных линий габаритных размеров по ГОСТ</t>
  </si>
  <si>
    <t>Представленные в скетчах линии четко разделены на уровни и нет линий не принадлежащих к одному из уровней</t>
  </si>
  <si>
    <t>Расположение источника света</t>
  </si>
  <si>
    <t>Источник света не передан или передан не правильно</t>
  </si>
  <si>
    <t>Источник света передан через тени, блики, рефлексы</t>
  </si>
  <si>
    <t>Источник света передан через тени, блики, рефлексы, удачно подчеркивает объемы, фактуру материала</t>
  </si>
  <si>
    <t>Источник света расположен наиболее выгодно для зрителя и удачно вписывается в компановку листа, передан через тени, блики, рефлексы, удачно подчеркивает объемы, фактуру материала</t>
  </si>
  <si>
    <t>Построение перспективы</t>
  </si>
  <si>
    <t>Скетчи не передают перспективу либо пропорции нарушены</t>
  </si>
  <si>
    <t>Скетчи передают перспективу через пропорции</t>
  </si>
  <si>
    <t>Скетчи реалистично передают перспективу через пропорции, выделен передний план, задний план менее детально проработан, правильно определена точка схода</t>
  </si>
  <si>
    <t>Скетчи реалистично передают перспективу через пропорции, выделен передний план, задний план менее детально проработан, правильно определена точка схода, линия схода к горизонту</t>
  </si>
  <si>
    <t>И</t>
  </si>
  <si>
    <t>Наличие листов А3 со скетчами</t>
  </si>
  <si>
    <t>В соответствии  с КЗ</t>
  </si>
  <si>
    <t>Наличие обязательных элементов на листах А3</t>
  </si>
  <si>
    <t>Охрана труда</t>
  </si>
  <si>
    <t>Соблюдение техники безопасности</t>
  </si>
  <si>
    <t>Организация рабочего пространства</t>
  </si>
  <si>
    <t>Б</t>
  </si>
  <si>
    <t xml:space="preserve">Трехмерное поверхностное  моделирование </t>
  </si>
  <si>
    <t>Степень детализации модели</t>
  </si>
  <si>
    <t>Модель передает правильную форму объекта, построены основные детали для производства объекта (малогабаритные детали являются частью крупногабаритных)</t>
  </si>
  <si>
    <t>Проработанность деталей</t>
  </si>
  <si>
    <t>Модель не содержит технологически правильно выстроенной иерархии деталей и входящих сборок или конфигурация деталей не демонстрирует общие габариты детали, скругления, внутренний объем</t>
  </si>
  <si>
    <t>Модель содержит технологически правильно выстроенную иерархию деталей и входящих сборок, конфигурация деталей демонстрирует общие габариты детали, скругления, внутренний объем</t>
  </si>
  <si>
    <t>Отображение модели в рабочей среде</t>
  </si>
  <si>
    <t>Скрыты все вспомогательные геометрии в финальном проекте (плоскости, эскизы, геометрия и т.д.).</t>
  </si>
  <si>
    <t>Компановка трехмерной модели</t>
  </si>
  <si>
    <t>три сборочные единицы и не вошедшие во входящие сборочные единицы детали</t>
  </si>
  <si>
    <t>Назначение материала</t>
  </si>
  <si>
    <t>Назначен всем деталям (кроме материала по умолчанию)</t>
  </si>
  <si>
    <t>Позиционирование деталей при сборке</t>
  </si>
  <si>
    <t>Отсутствие необоснованного проникновения деталей друг в друга</t>
  </si>
  <si>
    <t>Владение навыками поверхностного и твердотельного моделирования</t>
  </si>
  <si>
    <t>Построение с помощью поверхностного и твердотельного моделирования</t>
  </si>
  <si>
    <t>Использование модификаторов</t>
  </si>
  <si>
    <t>Не менее двух разных (например: скругление, фаска, оболочка  т.д.)</t>
  </si>
  <si>
    <t>Наличие элемента брендирования</t>
  </si>
  <si>
    <t>Наличие объемного бренда на модели</t>
  </si>
  <si>
    <t>Технические параметры разработки в модуле В</t>
  </si>
  <si>
    <t>рабочий файл, путь сохранения согласно КЗ</t>
  </si>
  <si>
    <t>Демонстрационный прототип</t>
  </si>
  <si>
    <t>Аккуратность сборки прототипа</t>
  </si>
  <si>
    <t>Постобработка</t>
  </si>
  <si>
    <t>Поверхности очищены от поддерживающих элементов, кромки деталей ровные без излишков материалов, основные отверстия обладают правильной геометрией, произведена необходимая зачистка поверхностей</t>
  </si>
  <si>
    <t>Поверхности очищены от поддерживающих элементов, отсутствуют следы поддержек, кромки деталей ровные без излишков материалов, все отверстия обладают правильной геометрией, произведена необходимая зачистка поверхностей</t>
  </si>
  <si>
    <t>Работоспособность прототипа/рабочего элемента прототипа</t>
  </si>
  <si>
    <t>Подвижные элементы не выполняют свою функцию</t>
  </si>
  <si>
    <t>Подвижные элементы выполняют свою функцию</t>
  </si>
  <si>
    <t>Подвижные элементы выполняют свою функцию без заеданий и выпаданий, а так же обеспечивают плотную фиксацию в закрытом состоянии</t>
  </si>
  <si>
    <t>Подвижные элементы выполняют свою функцию без заеданий и выпаданий и возвращаются в исходное положение (опционально), а так же обеспечивают плотную фиксацию в закрытом состоянии</t>
  </si>
  <si>
    <t>требования в соответствии с КЗ, погрешность до 2 мм</t>
  </si>
  <si>
    <t>Бережливое производство</t>
  </si>
  <si>
    <t>Оформление презентации</t>
  </si>
  <si>
    <t>Грамотность выполнения текстовой части презентации</t>
  </si>
  <si>
    <t>Структура презентации</t>
  </si>
  <si>
    <t>Художественное оформление (композиция)</t>
  </si>
  <si>
    <t>Отсутствие связи между элементами композиции, нарушен баланс пропорций</t>
  </si>
  <si>
    <t>Осуществлена связь между элементами и их цветовой палитрой, соблюдены необходимые визуальные пропорции</t>
  </si>
  <si>
    <t>Осуществлена связь между элеменами и их цветовой палитрой, соблюдены визуальные пропорции, элементы объекта визуально дополняют друг друга и не препятствуют взаимодействию с объектом</t>
  </si>
  <si>
    <t>Гармония подчеркивается цветовыми сочетаниями, связь между элементами неразрывна, пропорции выдержаны</t>
  </si>
  <si>
    <t>Проведение презентации</t>
  </si>
  <si>
    <t>Информативность презентации</t>
  </si>
  <si>
    <t>Эффектность презентации</t>
  </si>
  <si>
    <t>Контакт с аудиторией</t>
  </si>
  <si>
    <t>Не удержание фокуса внимания аудитории</t>
  </si>
  <si>
    <t>Использование открытых жестов и поз, наличие фокуса внимания аудитории, корректные ответы на вопросы</t>
  </si>
  <si>
    <t>Отсутствие понимания вопросов заказчика, хамство, грубость, молчание и т. д.</t>
  </si>
  <si>
    <t>Краткие правильные ответы на вопросы заказчика, но нет эмоционального контакта</t>
  </si>
  <si>
    <t>Развернутые открытые ответы на вопросы заказчика, эмоциональный контакт</t>
  </si>
  <si>
    <t>Живая, интересная дискуссия с заказчиком</t>
  </si>
  <si>
    <t>Художественная подготовка материалов из программы трехмерного моделирования</t>
  </si>
  <si>
    <t>Тени объекта не передают объем или контрастны по отношению к объекту или наличие засвеченых зон и искажений цвета</t>
  </si>
  <si>
    <t>Тени объекта передают объем, но ненастолько контрастны по отношению к объекту, поверхности объекта освещены таким образом чтобы не было засвеченых зон и искажений цвета</t>
  </si>
  <si>
    <t>Тени объекта передают объем, но ненастолько контрастны по отношению к объекту, источник света расположен наиболее выгодно для зрителя чтобы продемонстрировать объект, поверхности объекта освещены таким образом чтобы не было засвеченых зон и искажений цвета</t>
  </si>
  <si>
    <t>Тени объекта передают объем, но ненастолько контрастны по отношению к объекту (за счет интенсивности освещения и дополнительных источников освещения), источник света расположен наиболее выгодно для зрителя чтобы продемонстрировать объект, поверхности объекта освещены таким образом чтобы не было засвеченых зон и искажений цвета</t>
  </si>
  <si>
    <t>Выбранные текстуры не отражают доступно для зрителя будующие физические и оптические (блеск, матовость, прозрачность) свойства материалов</t>
  </si>
  <si>
    <t>Выбранные текстуры отражают понятно для зрителя будующие физические и оптические (блеск, матовость, прозрачность) свойства материалов</t>
  </si>
  <si>
    <t>Выбранные текстуры реалистично отражают физические и оптические (блеск, матовость, прозрачность) свойства материалов, взаимодействуют между собой в объекте</t>
  </si>
  <si>
    <t>Благодаря выбранным текстурам достигнута высокая реалистичность объекта, отражающая физические и оптические (блеск, матовость, прозрачность) свойства материалов, взаимодействуют между собой в объекте</t>
  </si>
  <si>
    <t>Разработка проекта</t>
  </si>
  <si>
    <t>Концепция не выполнена или большинство составляющих в ней не продуманы, не раскрыты</t>
  </si>
  <si>
    <t>Концепция понятна и предположительно может быть реализована, непродуманность одного из составляющих проектирования</t>
  </si>
  <si>
    <t>Продуманность и логическая взаимосвязь всех составляющих проектирования (эстетика, эргономика, технология, конструирование, маркетинг)</t>
  </si>
  <si>
    <t>Универсальность и оригинальность предложенного решения, включающее в себя продуманность и оригинальность предложенного решения</t>
  </si>
  <si>
    <t>Актуальность проекта</t>
  </si>
  <si>
    <t>Колористика</t>
  </si>
  <si>
    <t>Подобранные цвета не соответствуют цветовой гармонии, отсутствие необходимых нюансов и акцентов, не отражают характер объекта</t>
  </si>
  <si>
    <t xml:space="preserve">Композиция объекта </t>
  </si>
  <si>
    <t>Отсутствие связи между формой и цветом композиции, нарушен баланс пропорций</t>
  </si>
  <si>
    <t>Осуществлена связь между формой объекта и его цветовой палитрой, соблюдены необходимые визуальные пропорции</t>
  </si>
  <si>
    <t>Осуществлена связь между формой объекта и его цветовой палитрой, соблюдены визуальные пропорции, элементы объекта визуально дополняют друг друга и не препятствуют взаимодействию с объектом</t>
  </si>
  <si>
    <t>Соответствие запросу заказчика</t>
  </si>
  <si>
    <t>Внедрены не все пожелания заказчика или решение не верно</t>
  </si>
  <si>
    <t>Учтены почти все пожелания заказчика или решение спорно</t>
  </si>
  <si>
    <t>Учтены все пожелания заказчика и грамотно внедрены в проект</t>
  </si>
  <si>
    <t>Учтены все пожелания заказчика и грамотно внедрены в проект, добавлены собственные предложения улучшающие функциональные свойства объекта</t>
  </si>
  <si>
    <t>Привлекательность для потребителя</t>
  </si>
  <si>
    <t>Объект не привлекает внимание потребителя</t>
  </si>
  <si>
    <t>Объект привлекает внимание потребителя, но не вызывает интерес</t>
  </si>
  <si>
    <t>Объект вызывает интерес у потребителя, желание его изучить, привлекает его внимание</t>
  </si>
  <si>
    <t>Объект вызывает интерес у потребителя, желание его изучить, привлекает его внимание, стимулирует к повторным покупкам</t>
  </si>
  <si>
    <t>Конфигурация деталей</t>
  </si>
  <si>
    <t>Форма деталей большей своей частью или полностью не соотвествует условиям производства из выбранного материала</t>
  </si>
  <si>
    <t>Форма деталей частично не соотвествует условиям производства из выбранного материала</t>
  </si>
  <si>
    <t>Форма деталей соотвествует техническим условиям производства из выбранного материала</t>
  </si>
  <si>
    <t>Форма деталей соотвествует техническим условиям производства из выбранного материала, в форме учтены технологические особенности сборки деталей узлов</t>
  </si>
  <si>
    <t>Технологическая возможность сборки</t>
  </si>
  <si>
    <t>Выбранная конфигурация деталей и общая форма изделия (в некоторых случаях механизмы внутри объекта) не позволяют предположить процесс производства</t>
  </si>
  <si>
    <t>Выбранная конфигурация деталей и общая форма изделия (в некоторых случаях механизмы внутри объекта) позволяют предположить процесс производства с небольшими доработками</t>
  </si>
  <si>
    <t>Выбранная конфигурация деталей и общая форма изделия (в некоторых случаях механизмы внутри объекта) позволяют логично построить процесс производства с заданной серийностью</t>
  </si>
  <si>
    <t>Выбранная конфигурация деталей и общая форма изделия (в некоторых случаях механизмы внутри объекта) позволяют логично и просто построить производственный цикл с заданной серийностью</t>
  </si>
  <si>
    <t>Жесткость и прочность</t>
  </si>
  <si>
    <t>Выбраная конфигурация конструкции изделия не обеспечивает жесткость и прочность изделия или приводит к поломке одного из элементов конструкции</t>
  </si>
  <si>
    <t>Выбраная конфигурация конструкции изделия частично не обеспечивает жесткость и прочность некоторых деталей изделия в процессе эксплуатации, но при этом изделие работоспособно</t>
  </si>
  <si>
    <t>Работоспособность объекта</t>
  </si>
  <si>
    <t>Частичная или полная неспособность изделия выполнять заданные функции</t>
  </si>
  <si>
    <t>Способность изделия выполнять основные заданные функции с параметрами и требованиями установленными техническим заданием</t>
  </si>
  <si>
    <t>Способность изделия выполнять частично функционал согласно концепции и полностью согласно требованиям установленными техническим заданием</t>
  </si>
  <si>
    <t>Способность изделия выполнять полный функционал согласно концепции с параметрами и требованиями установленными техническим заданием</t>
  </si>
  <si>
    <t>Безопасность эксплуатации объекта разработки</t>
  </si>
  <si>
    <t>При эксплуатации изделия возникают опасные факторы влияющие на человека (опасная конфигурация деталей, острые края, близко расположенные нагревательные элементы, токсичные материалы и т.д.)</t>
  </si>
  <si>
    <t>При эксплуатации изделия не возникают опасные факторы влияющие на человека (людей)</t>
  </si>
  <si>
    <t>При эксплуатации изделия не возникают опасные факторы влияющие на человека (людей) и для самого изделия</t>
  </si>
  <si>
    <t>При эксплуатации изделия не возникают опасные факторы влияющие на человека (людей), окружающую среду, и для самого изделия</t>
  </si>
  <si>
    <t>Наличие обязательных элементов  в проекте</t>
  </si>
  <si>
    <t>в соответсвии с ТЗ</t>
  </si>
  <si>
    <t>Оформленная презентация</t>
  </si>
  <si>
    <t>Прототип</t>
  </si>
  <si>
    <t>Итого</t>
  </si>
  <si>
    <t>Перечень профессиональных задач</t>
  </si>
  <si>
    <t>Выполнение отдельных работ по эскизированию, трехмерному (твердотельному и поверхностному) моделированию, макетированию, физическому моделированию (прототипированию) продукции (изделия)</t>
  </si>
  <si>
    <t>Выполнение простых и средней сложности работ при проведении антропометрических исследований, касающихся эргономичности продукции (изделия), его формообразования и функциональных свойств</t>
  </si>
  <si>
    <t>Компьютерное (твердотельное и поверхностное) моделирование, визуализация, презентация модели продукта (изделия) и (или) элемента промышленного дизайна</t>
  </si>
  <si>
    <t>Установление соответствия характеристик модели, прототипа продукта (изделия) предъявляемым требованиям</t>
  </si>
  <si>
    <t>Финал чемпионата «Профессионалы», г. Калуга</t>
  </si>
  <si>
    <t>Промышленный дизайн и Электромонтаж</t>
  </si>
  <si>
    <t>« Фотореалистичное изображиние_команда№...», .jpg, путь сохранения согласно КЗ</t>
  </si>
  <si>
    <t>Проведенная презентация</t>
  </si>
  <si>
    <t>«Презентация_проект_команда№...», .pdf</t>
  </si>
  <si>
    <t>уложились в 3 минуты</t>
  </si>
  <si>
    <t>Освещение объекта (фотореалистичное изображение)</t>
  </si>
  <si>
    <t>Подготовка ракурса/композиции (фотореалистичное изображение)</t>
  </si>
  <si>
    <t>Подбор текстур  (фотореалистичное изображение)</t>
  </si>
  <si>
    <t>Соответствие заданным размерам в трехмерной модели</t>
  </si>
  <si>
    <t>Файл фотореалистичного изображения « Фотореалистичное изображение_команда№...»</t>
  </si>
  <si>
    <t>Итоговый файл «Модель_итог_команда№»</t>
  </si>
  <si>
    <t>Списать 0,5 баллов за первое нарушение, списать все баллы за 2 и более нарушений.</t>
  </si>
  <si>
    <t>1+ крепежные элементы, соединительные элементы</t>
  </si>
  <si>
    <t>2+ ребра жесткости, утолщения под резьбовые соединения</t>
  </si>
  <si>
    <t>Объект либо передает упрощенную форму будущего объекта либо данная модель требует уточнения и доработки по средствам разбиения на входящие детали</t>
  </si>
  <si>
    <t>Выполненная трехмерная модель обладает реалистичными формами за счет наличия всех необходимых для изготовления этого объекта входящих деталей</t>
  </si>
  <si>
    <t>2+ наличие соединительных деталей (винты, болты и т.д.), при необходимости построены вентиляционные отверстия, защитные устройства</t>
  </si>
  <si>
    <t>В результате сборки не видна общая конфигурация изделия или у неразборных соединений видны зазоры или есть излишки клея, или склеенные между собой элементы не создают правильную геометрию, заложенную в проекте</t>
  </si>
  <si>
    <t>В результате сборки видна общая конфигурация изделия, у неразборных соединений не видны зазоры, нет излишков клея, склеенные между собой элементы создают правильную геометрию, заложенную в проекте</t>
  </si>
  <si>
    <t>В результате сборки видна конфигурация изделия, соответсвующая трехмерной модели, у неразборных соединений не видны зазоры, склеенные между собой элементы создают правильную геометрию, заложенную в проекте</t>
  </si>
  <si>
    <t>В результате сборки видна конфигурация изделия, соответсвующая трехмерной модели, у неразборных соединений не видны зазоры, нет излишков клея, склеенные между собой элементы создают правильную геометрию, заложенную в проекте</t>
  </si>
  <si>
    <t>Поверхности не очищены от поддерживающих элементов, или кромки деталей неровные с излишками материалов, или не произведена необходимая зачистка поверхностей</t>
  </si>
  <si>
    <t>Поверхности очищены от поддерживающих элементов, отсутствуют следы поддержек, кромки деталей ровные без излишков материалов, все отверстия обладают правильной геометрией, произведена необходимая зачистка поверхностей, поверхности зашлифованы (отсутствуют шероховатости). Наличие качественно окрашенных элементов</t>
  </si>
  <si>
    <t>Ракурс случайный, не выгодно демонстрирует продукт. Освещение и тональность не соответствуют цели рендера, отсутствует художественная ценность.</t>
  </si>
  <si>
    <t>Выбран нейтральный, но четкий ракурс, демонстрирующий основные формы изделия. Освещение и цветовая гамма технически корректны, но без выразительности.</t>
  </si>
  <si>
    <t>Оригинальный, тщательно подобранный ракурс подчеркивает ключевые преимущества и особенности изделия, композиция динамична и визуально привлекательна, соблюдены базовые принципы художественной подачи (правило третей, баланс)</t>
  </si>
  <si>
    <t>Ракурс и композиция создают эмоциональное воздействие, соответствующее цели рендера (премиальность, технологичность, экологичность и т.д.), тщательно подобранные свет и цветовая температура (холодные/теплые тона) усиливают восприятие, учет времени суток и атмосферных эффектов для создания нужного настроения, гармоничное включение продукта в окружающее пространство (контекст), использование продвинутых техник (глубина резкости, световые акценты) для управления вниманием зрителя</t>
  </si>
  <si>
    <t>Подобранные цвета в основном  соотвествуют любой цветовой гармонии, или нюанс и акцент использованы не оправдано в объекте. Подобранные цвета в соответствии со стайлбордом</t>
  </si>
  <si>
    <t>Подобранные цвета соотвествуют любой цветовой гармонии, нюанс и акцент оправдано использованы в объекте, отражают характер объекта. Подобранные цвета в соответствии со стайлбордом</t>
  </si>
  <si>
    <t>Выбранная цветовая гармония ранее не использовалась для данных групп объектов, подобранные цвета соотвествуют любой цветовой гармонии, нюанс и акцент оправдано использованы в объекте, отражают характер объекта. Подобранные цвета в соответствии со стайлбордом</t>
  </si>
  <si>
    <t>Лаконичность формы подчеркивается цветовой гармонией не использованной ранее, связь между формой и цветом неразрывна, пропорции объекта вписаны во взаимодействие цвета и формы</t>
  </si>
  <si>
    <t>Выбраная конфигурация конструкции изделия обеспечивает сохранность в процессе эксплуатации (работоспособность сочлененных элементов, сохранение геометрии формы деталий и изделия в целом при воздействии эксплуатационных нагрузок)</t>
  </si>
  <si>
    <t>Выбраная конфигурация конструкции изделия обеспечивает сохранность в процессе эксплуатации (работоспособность сочлененных элементов, сохранение геометрии формы деталий и изделия в целом при воздействии эксплуатационных нагрузок), наличие элементов повышающих устойчивость и жесткость конструкции</t>
  </si>
  <si>
    <t>Презентация не увлекает внимание зрителя</t>
  </si>
  <si>
    <t>Презентация увлекательна, содержательная, сбалансирована</t>
  </si>
  <si>
    <t>Презентация увлекательна (не перегружена деталями), содержательная (определена проблема в презентации), запоминаемая (работа с дополнительными методами и приемами), сбалансирована (соблюдены правила соотношения содержания длительности и оформления)</t>
  </si>
  <si>
    <t>Презентация увлекательна (не перегружена деталями), содержательная (определена проблема в презентации), запоминаемая (работа с дополнительными методами и приемами), сбалансирована (соблюдены правила соотношения содержания длительности и оформления), побуждает к действию</t>
  </si>
  <si>
    <t>Определение целевой аудитории слушателей и использование этого при взаимодействии с аудиторией, использование открытых жестов и поз, используемый контент вовлекает аудиторию, наличие фокуса внимания аудитории, корректные ответы на вопросы</t>
  </si>
  <si>
    <t>Определение целевой аудитории слушателей и использование этого при взаимодействии с аудиторией, использование открытых жестов и поз, используемый контент вовлекает аудиторию, наличие фокуса внимания аудитории, обоснованное вовлечение аудитории в презентацию, корректные ответы на вопросы</t>
  </si>
  <si>
    <t>При презентации проекта конкурсант не предоставил достаточную информацию о своем проекте</t>
  </si>
  <si>
    <t>При презентации проекта конкурсант предоставил достаточную информацию о своем проекте</t>
  </si>
  <si>
    <t xml:space="preserve">При презентации проекта конкурсант предоставил полную информацию о своем проекте, не перегрузив саму презентацию лишними данными </t>
  </si>
  <si>
    <t>При презентации проекта (без уточняющих вопросов) конкурсант предоставил полную информацию о своем проекте, не перегрузив саму презентацию лишними данными</t>
  </si>
  <si>
    <t>Коммуникация с заказчиком (ответы на вопросы)</t>
  </si>
  <si>
    <t>Есть опечатки, грамматические и пунктуационные ошибки</t>
  </si>
  <si>
    <t>Нет опечаток, грамматических и пунктуационных ошибок (допустимо наличие в большом объеме текста 1-2 опечаток)</t>
  </si>
  <si>
    <t>Текст наполнен профессиональными терминами, не содержит сленга, нет опечаток, грамматических и пунктуационных ошибок</t>
  </si>
  <si>
    <t>Речь литературно выстроена, наполнена профессиональными терминами, не содержит сленга, нет опечаток, грамматических и пунктуационных ошибок</t>
  </si>
  <si>
    <t>Есть замечания к структуре представления информации, нет единого стилистического  оформления презентации</t>
  </si>
  <si>
    <t>Представленный в презентации контент структурирован и понятен, стилистика оформления понятно</t>
  </si>
  <si>
    <t xml:space="preserve">Представленный в презентации контент структурирован и понятен, стилистика оформления понятна и актуальна проекту. Выполнено в единой стилистике </t>
  </si>
  <si>
    <t>Представленный презентации контент имеет высокохудожественное оформление, стилистика презентационного отчета соответствует требованиям заказчика, стилю предложенной концепции, информация подана структурировано и понятно, присутствует авторская графика, позволяющая раскрыть суть представленного контента. Выполнено в единой стилистике</t>
  </si>
  <si>
    <t>Разработка концепепции и подготовка материалов по заданию от заказчика</t>
  </si>
  <si>
    <t>Презентационные работы</t>
  </si>
  <si>
    <t>Сборка щитов и распределительных пунктов ЩАУ</t>
  </si>
  <si>
    <t>Проверка качества монтажа щита, корректности установка модульного оборудования.</t>
  </si>
  <si>
    <t>Щит надежно закреплен, отсутствуют мех.повреждения. Установка модульного оборудования, блоков зажимов, N,PE шин,  в соответствии с КЗ. Оборудование не имеет видимых повреждений, корректно выполнено заземление. Установлены и аккуратно вырезаны под проводники элементы механической защиты проводников.  За каждый не корректно установленный или не установленный минус 50% баллов</t>
  </si>
  <si>
    <t>дискрет</t>
  </si>
  <si>
    <t>Проверка корректности маркировки оборудования</t>
  </si>
  <si>
    <t>Оборудование корректно промаркировано с использованием наклеек и т.п. Маркировка не скрывает характеристик оборудования. За каждый не корректный/не промаркированный минус 50% баллов</t>
  </si>
  <si>
    <t xml:space="preserve">Проверка подключений оборудования </t>
  </si>
  <si>
    <t>Многожильные проводники обжаты соответствующими наконечниками. Обеспечен надежный контакт. Отсутствуют видимые токоведущие жилы. Отсутствуют срощенные проводники. Корректная цветовая маркировка. За каждый не корректный или не подключенный минус 25% баллов</t>
  </si>
  <si>
    <t>Проверка корректности выбора проводников.</t>
  </si>
  <si>
    <t xml:space="preserve">Проводники выбраны корректно согласно требований КЗ. Проводники уложены в кабельные каналы. Корректная цветовая маркировка. За каждый не корректный/отсутствующий минус 50% баллов </t>
  </si>
  <si>
    <t>Проверка маркировки проводников</t>
  </si>
  <si>
    <t>Проводники корректно промаркированы. За каждый не корректный/не промаркированный минус 25% баллов</t>
  </si>
  <si>
    <t>Монтаж электрооборудования</t>
  </si>
  <si>
    <t>Соблюдение требований инструкции по ОТ и ТБ</t>
  </si>
  <si>
    <t>Контроль использования СИЗ. За каждое нарушение минус 25% баллов, при последующих нарушениях инструктаж 15 мин.</t>
  </si>
  <si>
    <t>Содержание рабочего места во время проведения работ</t>
  </si>
  <si>
    <t>Нет остатков расходных материалов в рабочей зоне, инструменты в поясе, на верстаке т.е. не разбросаны по полу. Оборудование и материалы не мешают выполнению работ. За каждое нарушение минус 25% баллов далее - 15мин.инструктаж</t>
  </si>
  <si>
    <t>Содержание рабочего места по окончании проведения работ</t>
  </si>
  <si>
    <t>Рабочее место убрано, инструменты убраны в места хранения, пол подметен, убран мусор. Электрические приборы отключены от сети. Расходные материалы и оборудование аккуратно сложены. За каждое несоответствие минус 25% баллов</t>
  </si>
  <si>
    <t>да/нет</t>
  </si>
  <si>
    <t>Соблюдение этических норм, регламентирующих документов</t>
  </si>
  <si>
    <t>Отсутствуют нарушения положений по этике и правилам проведения чемпионата. За каждое замечание минус 25% баллов</t>
  </si>
  <si>
    <t>Пусконаладочные работы</t>
  </si>
  <si>
    <t xml:space="preserve">Проверка ЭУ. Подача напряжения </t>
  </si>
  <si>
    <t>Визуальный осмотр</t>
  </si>
  <si>
    <t>Осмотр электроустановки, определение недочетов. За каждое замечание минус 50% баллов</t>
  </si>
  <si>
    <t>Включение автоматических выключателей</t>
  </si>
  <si>
    <t xml:space="preserve">Отсутствуют: КЗ, повреждение оборудования, задымление, характерные запахи горения изоляции и т.п. </t>
  </si>
  <si>
    <t>Программирование и настройка</t>
  </si>
  <si>
    <t>Проверка 1</t>
  </si>
  <si>
    <t>Корректно, в соответствии с проверочным листом</t>
  </si>
  <si>
    <t>проверочный лист</t>
  </si>
  <si>
    <t>Проверка 2</t>
  </si>
  <si>
    <t>Проверка 3</t>
  </si>
  <si>
    <t>Проверка 4</t>
  </si>
  <si>
    <t>Проверка 5</t>
  </si>
  <si>
    <t>В</t>
  </si>
  <si>
    <t>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</si>
</sst>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rgb="FF000000"/>
      <name val="Calibri"/>
      <family val="2"/>
      <charset val="204"/>
    </font>
    <font>
      <sz val="10"/>
      <color rgb="FF000000"/>
      <name val="Arial"/>
      <family val="2"/>
      <charset val="204"/>
    </font>
    <font>
      <b/>
      <sz val="12"/>
      <color rgb="FFFFFFFF"/>
      <name val="Calibri"/>
      <family val="2"/>
      <charset val="1"/>
    </font>
    <font>
      <b/>
      <sz val="12"/>
      <color rgb="FF000000"/>
      <name val="Times New Roman"/>
      <family val="1"/>
      <charset val="204"/>
    </font>
    <font>
      <sz val="12"/>
      <color rgb="FF000000"/>
      <name val="Times New Roman"/>
      <family val="1"/>
      <charset val="204"/>
    </font>
    <font>
      <sz val="14"/>
      <color rgb="FF000000"/>
      <name val="Times New Roman"/>
      <family val="1"/>
      <charset val="1"/>
    </font>
    <font>
      <sz val="12"/>
      <name val="Times New Roman"/>
      <family val="1"/>
      <charset val="204"/>
    </font>
    <font>
      <sz val="12"/>
      <color rgb="FF7F7F7F"/>
      <name val="Times New Roman"/>
      <family val="1"/>
      <charset val="204"/>
    </font>
    <font>
      <b/>
      <sz val="12"/>
      <color rgb="FFFFFFFF"/>
      <name val="Times New Roman"/>
      <family val="1"/>
      <charset val="204"/>
    </font>
    <font>
      <sz val="10"/>
      <name val="Times New Roman"/>
      <family val="1"/>
      <charset val="204"/>
    </font>
    <font>
      <sz val="10"/>
      <color theme="1"/>
      <name val="Times New Roman"/>
      <family val="1"/>
      <charset val="204"/>
    </font>
    <font>
      <b/>
      <sz val="10"/>
      <name val="Times New Roman"/>
      <family val="1"/>
      <charset val="204"/>
    </font>
  </fonts>
  <fills count="8">
    <fill>
      <patternFill patternType="none"/>
    </fill>
    <fill>
      <patternFill patternType="gray125"/>
    </fill>
    <fill>
      <patternFill patternType="solid">
        <fgColor rgb="FF2F5597"/>
        <bgColor rgb="FF666699"/>
      </patternFill>
    </fill>
    <fill>
      <patternFill patternType="solid">
        <fgColor rgb="FFDEEBF7"/>
        <bgColor rgb="FFCCFFFF"/>
      </patternFill>
    </fill>
    <fill>
      <patternFill patternType="solid">
        <fgColor rgb="FFFFFFFF"/>
        <bgColor rgb="FFFFFFCC"/>
      </patternFill>
    </fill>
    <fill>
      <patternFill patternType="solid">
        <fgColor theme="0"/>
        <bgColor indexed="64"/>
      </patternFill>
    </fill>
    <fill>
      <patternFill patternType="solid">
        <fgColor theme="0"/>
        <bgColor rgb="FFFFFFCC"/>
      </patternFill>
    </fill>
    <fill>
      <patternFill patternType="solid">
        <fgColor theme="8"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top/>
      <bottom style="thin">
        <color auto="1"/>
      </bottom>
      <diagonal/>
    </border>
  </borders>
  <cellStyleXfs count="2">
    <xf numFmtId="0" fontId="0" fillId="0" borderId="0"/>
    <xf numFmtId="0" fontId="1" fillId="0" borderId="0"/>
  </cellStyleXfs>
  <cellXfs count="84">
    <xf numFmtId="0" fontId="0" fillId="0" borderId="0" xfId="0"/>
    <xf numFmtId="0" fontId="0" fillId="0" borderId="0" xfId="0" applyAlignment="1">
      <alignment wrapText="1"/>
    </xf>
    <xf numFmtId="0" fontId="3" fillId="3" borderId="0" xfId="0" applyFont="1" applyFill="1" applyAlignment="1">
      <alignment wrapText="1"/>
    </xf>
    <xf numFmtId="0" fontId="0" fillId="0" borderId="1" xfId="0" applyBorder="1" applyAlignment="1">
      <alignment horizontal="center" wrapText="1"/>
    </xf>
    <xf numFmtId="0" fontId="5" fillId="5" borderId="1" xfId="0" applyFont="1" applyFill="1" applyBorder="1" applyAlignment="1">
      <alignment vertical="top" wrapText="1"/>
    </xf>
    <xf numFmtId="0" fontId="4" fillId="0" borderId="1" xfId="0" applyFont="1" applyBorder="1" applyAlignment="1">
      <alignment wrapText="1"/>
    </xf>
    <xf numFmtId="0" fontId="4" fillId="0" borderId="0" xfId="0" applyFont="1" applyAlignment="1">
      <alignment wrapText="1"/>
    </xf>
    <xf numFmtId="0" fontId="6" fillId="4" borderId="1" xfId="0" applyFont="1" applyFill="1" applyBorder="1" applyAlignment="1">
      <alignment horizontal="left" vertical="top" wrapText="1"/>
    </xf>
    <xf numFmtId="0" fontId="6" fillId="0" borderId="1" xfId="0" applyFont="1" applyBorder="1" applyAlignment="1">
      <alignment horizontal="left" vertical="top" wrapText="1"/>
    </xf>
    <xf numFmtId="0" fontId="6" fillId="5" borderId="1" xfId="0" applyFont="1" applyFill="1" applyBorder="1" applyAlignment="1">
      <alignment horizontal="left" vertical="top" wrapText="1"/>
    </xf>
    <xf numFmtId="0" fontId="6" fillId="0" borderId="1" xfId="0" applyFont="1" applyBorder="1" applyAlignment="1">
      <alignment vertical="top" wrapText="1"/>
    </xf>
    <xf numFmtId="0" fontId="6" fillId="6" borderId="1" xfId="0" applyFont="1" applyFill="1" applyBorder="1" applyAlignment="1">
      <alignment horizontal="left" vertical="top" wrapText="1"/>
    </xf>
    <xf numFmtId="0" fontId="4" fillId="5" borderId="1" xfId="0" applyFont="1" applyFill="1" applyBorder="1" applyAlignment="1">
      <alignment horizontal="center" vertical="center"/>
    </xf>
    <xf numFmtId="0" fontId="4" fillId="5" borderId="1" xfId="0" applyFont="1" applyFill="1" applyBorder="1" applyAlignment="1">
      <alignment wrapText="1"/>
    </xf>
    <xf numFmtId="0" fontId="4" fillId="5" borderId="1" xfId="0" applyFont="1" applyFill="1" applyBorder="1"/>
    <xf numFmtId="0" fontId="4" fillId="5" borderId="2" xfId="0" applyFont="1" applyFill="1" applyBorder="1" applyAlignment="1">
      <alignment wrapText="1"/>
    </xf>
    <xf numFmtId="0" fontId="4" fillId="5" borderId="2" xfId="0" applyFont="1" applyFill="1" applyBorder="1"/>
    <xf numFmtId="0" fontId="6" fillId="5" borderId="1" xfId="0" applyFont="1" applyFill="1" applyBorder="1" applyAlignment="1">
      <alignment horizontal="left" vertical="center" wrapText="1"/>
    </xf>
    <xf numFmtId="0" fontId="6" fillId="5" borderId="1" xfId="0" applyFont="1" applyFill="1" applyBorder="1" applyAlignment="1">
      <alignment horizontal="left" wrapText="1"/>
    </xf>
    <xf numFmtId="0" fontId="6" fillId="6" borderId="1" xfId="0" applyFont="1" applyFill="1" applyBorder="1" applyAlignment="1">
      <alignment horizontal="left" vertical="center" wrapText="1"/>
    </xf>
    <xf numFmtId="0" fontId="6" fillId="5" borderId="4" xfId="0" applyFont="1" applyFill="1" applyBorder="1" applyAlignment="1">
      <alignment horizontal="left" vertical="center" wrapText="1"/>
    </xf>
    <xf numFmtId="0" fontId="4" fillId="0" borderId="0" xfId="0" applyFont="1" applyAlignment="1">
      <alignment horizontal="right"/>
    </xf>
    <xf numFmtId="0" fontId="7" fillId="0" borderId="0" xfId="0" applyFont="1" applyAlignment="1">
      <alignment horizontal="right"/>
    </xf>
    <xf numFmtId="0" fontId="4" fillId="0" borderId="0" xfId="0" applyFont="1" applyAlignment="1">
      <alignment horizontal="center" vertical="center"/>
    </xf>
    <xf numFmtId="0" fontId="4" fillId="0" borderId="0" xfId="0" applyFont="1" applyAlignment="1">
      <alignment horizontal="left"/>
    </xf>
    <xf numFmtId="0" fontId="4" fillId="0" borderId="0" xfId="0" applyFont="1" applyAlignment="1">
      <alignment vertical="center" wrapText="1"/>
    </xf>
    <xf numFmtId="2" fontId="4" fillId="0" borderId="0" xfId="0" applyNumberFormat="1" applyFont="1"/>
    <xf numFmtId="0" fontId="4" fillId="0" borderId="0" xfId="0" applyFont="1"/>
    <xf numFmtId="0" fontId="8" fillId="2" borderId="0" xfId="0" applyFont="1" applyFill="1" applyAlignment="1">
      <alignment horizontal="center" vertical="center" wrapText="1"/>
    </xf>
    <xf numFmtId="2" fontId="8" fillId="2" borderId="0" xfId="0" applyNumberFormat="1" applyFont="1" applyFill="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vertical="center"/>
    </xf>
    <xf numFmtId="2" fontId="4" fillId="0" borderId="1" xfId="0" applyNumberFormat="1" applyFont="1" applyBorder="1"/>
    <xf numFmtId="0" fontId="4" fillId="0" borderId="1" xfId="0" applyFont="1" applyBorder="1" applyAlignment="1">
      <alignment horizontal="right"/>
    </xf>
    <xf numFmtId="0" fontId="4" fillId="0" borderId="1" xfId="0" applyFont="1" applyBorder="1"/>
    <xf numFmtId="0" fontId="4" fillId="0" borderId="1" xfId="0" applyFont="1" applyBorder="1" applyAlignment="1">
      <alignment vertical="center"/>
    </xf>
    <xf numFmtId="0" fontId="4" fillId="0" borderId="0" xfId="0" applyFont="1" applyAlignment="1">
      <alignment horizontal="justify"/>
    </xf>
    <xf numFmtId="0" fontId="4" fillId="0" borderId="2" xfId="0" applyFont="1" applyBorder="1" applyAlignment="1">
      <alignment wrapText="1"/>
    </xf>
    <xf numFmtId="0" fontId="4" fillId="0" borderId="2" xfId="0" applyFont="1" applyBorder="1"/>
    <xf numFmtId="0" fontId="4" fillId="0" borderId="2" xfId="0" applyFont="1" applyBorder="1" applyAlignment="1">
      <alignment vertical="center"/>
    </xf>
    <xf numFmtId="0" fontId="4" fillId="0" borderId="2" xfId="0" applyFont="1" applyBorder="1" applyAlignment="1">
      <alignment horizontal="center" vertical="center"/>
    </xf>
    <xf numFmtId="2" fontId="4" fillId="0" borderId="2" xfId="0" applyNumberFormat="1" applyFont="1" applyBorder="1"/>
    <xf numFmtId="0" fontId="6" fillId="0" borderId="3" xfId="0" applyFont="1" applyBorder="1" applyAlignment="1">
      <alignment horizontal="center"/>
    </xf>
    <xf numFmtId="0" fontId="6" fillId="0" borderId="4" xfId="0" applyFont="1" applyBorder="1"/>
    <xf numFmtId="0" fontId="6" fillId="0" borderId="4" xfId="0" applyFont="1" applyBorder="1" applyAlignment="1">
      <alignment horizontal="center" vertical="center"/>
    </xf>
    <xf numFmtId="0" fontId="6" fillId="0" borderId="4" xfId="0" applyFont="1" applyBorder="1" applyAlignment="1">
      <alignment wrapText="1"/>
    </xf>
    <xf numFmtId="0" fontId="6" fillId="0" borderId="1" xfId="0" applyFont="1" applyBorder="1" applyAlignment="1">
      <alignment horizont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wrapText="1"/>
    </xf>
    <xf numFmtId="0" fontId="4" fillId="0" borderId="0" xfId="0" applyFont="1" applyAlignment="1">
      <alignment horizontal="center"/>
    </xf>
    <xf numFmtId="0" fontId="3" fillId="3" borderId="0" xfId="0" applyFont="1" applyFill="1" applyAlignment="1">
      <alignment horizontal="center"/>
    </xf>
    <xf numFmtId="0" fontId="3" fillId="3" borderId="0" xfId="0" applyFont="1" applyFill="1" applyAlignment="1">
      <alignment horizontal="center" vertical="center"/>
    </xf>
    <xf numFmtId="0" fontId="3" fillId="3" borderId="0" xfId="0" applyFont="1" applyFill="1" applyAlignment="1">
      <alignment vertical="center"/>
    </xf>
    <xf numFmtId="2" fontId="3" fillId="3" borderId="0" xfId="0" applyNumberFormat="1" applyFont="1" applyFill="1"/>
    <xf numFmtId="2" fontId="3" fillId="0" borderId="0" xfId="0" applyNumberFormat="1" applyFont="1"/>
    <xf numFmtId="0" fontId="3" fillId="0" borderId="0" xfId="0" applyFont="1"/>
    <xf numFmtId="0" fontId="6" fillId="0" borderId="1" xfId="0" applyFont="1" applyBorder="1" applyAlignment="1">
      <alignment horizontal="left" vertical="center" wrapText="1"/>
    </xf>
    <xf numFmtId="2" fontId="6" fillId="0" borderId="1" xfId="0" applyNumberFormat="1" applyFont="1" applyBorder="1" applyAlignment="1">
      <alignment horizontal="center" vertical="center"/>
    </xf>
    <xf numFmtId="0" fontId="6" fillId="0" borderId="1" xfId="1" applyFont="1" applyBorder="1" applyAlignment="1">
      <alignment horizontal="left" wrapText="1"/>
    </xf>
    <xf numFmtId="0" fontId="6" fillId="0" borderId="1" xfId="0" applyFont="1" applyBorder="1" applyAlignment="1">
      <alignment horizontal="left" wrapText="1"/>
    </xf>
    <xf numFmtId="0" fontId="4" fillId="4"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1" xfId="0" applyFont="1" applyFill="1" applyBorder="1" applyAlignment="1">
      <alignment horizontal="left" vertical="center" wrapText="1"/>
    </xf>
    <xf numFmtId="0" fontId="4" fillId="4" borderId="1" xfId="0" applyFont="1" applyFill="1" applyBorder="1" applyAlignment="1">
      <alignment wrapText="1"/>
    </xf>
    <xf numFmtId="2" fontId="6" fillId="4" borderId="1" xfId="0" applyNumberFormat="1" applyFont="1" applyFill="1" applyBorder="1" applyAlignment="1">
      <alignment horizontal="center" vertical="center"/>
    </xf>
    <xf numFmtId="0" fontId="6" fillId="0" borderId="2" xfId="0" applyFont="1" applyBorder="1" applyAlignment="1">
      <alignment horizontal="center" vertical="center"/>
    </xf>
    <xf numFmtId="2" fontId="6" fillId="0" borderId="2" xfId="0" applyNumberFormat="1" applyFont="1" applyBorder="1" applyAlignment="1">
      <alignment horizontal="center" vertical="center"/>
    </xf>
    <xf numFmtId="2" fontId="6" fillId="0" borderId="4" xfId="0" applyNumberFormat="1" applyFont="1" applyBorder="1" applyAlignment="1">
      <alignment horizontal="center" vertical="center"/>
    </xf>
    <xf numFmtId="0" fontId="8" fillId="2" borderId="0" xfId="0" applyFont="1" applyFill="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4" fontId="9" fillId="0" borderId="1" xfId="0" applyNumberFormat="1" applyFont="1" applyBorder="1" applyAlignment="1">
      <alignment horizontal="center" vertical="center" wrapText="1"/>
    </xf>
    <xf numFmtId="0" fontId="10" fillId="0" borderId="1" xfId="1" applyFont="1" applyBorder="1" applyAlignment="1">
      <alignment horizontal="left" vertical="center" wrapText="1"/>
    </xf>
    <xf numFmtId="0" fontId="11" fillId="7" borderId="1" xfId="0" applyFont="1" applyFill="1" applyBorder="1" applyAlignment="1">
      <alignment horizontal="center" vertical="center"/>
    </xf>
    <xf numFmtId="0" fontId="11" fillId="7" borderId="1" xfId="0" applyFont="1" applyFill="1" applyBorder="1" applyAlignment="1">
      <alignment horizontal="left" vertical="center" wrapText="1"/>
    </xf>
    <xf numFmtId="0" fontId="11" fillId="7" borderId="1" xfId="0" applyFont="1" applyFill="1" applyBorder="1" applyAlignment="1">
      <alignment horizontal="center"/>
    </xf>
    <xf numFmtId="0" fontId="11" fillId="7" borderId="1" xfId="0" applyFont="1" applyFill="1" applyBorder="1" applyAlignment="1">
      <alignment wrapText="1"/>
    </xf>
    <xf numFmtId="0" fontId="11" fillId="7" borderId="1" xfId="0" applyFont="1" applyFill="1" applyBorder="1"/>
    <xf numFmtId="2" fontId="11" fillId="7" borderId="1" xfId="0" applyNumberFormat="1" applyFont="1" applyFill="1" applyBorder="1" applyAlignment="1">
      <alignment horizontal="center" vertical="center"/>
    </xf>
    <xf numFmtId="0" fontId="2" fillId="2" borderId="5" xfId="0" applyFont="1" applyFill="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7F7F7F"/>
      <rgbColor rgb="FF9999FF"/>
      <rgbColor rgb="FF993366"/>
      <rgbColor rgb="FFFFFFCC"/>
      <rgbColor rgb="FFDEEB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210"/>
  <sheetViews>
    <sheetView tabSelected="1" topLeftCell="A194" zoomScale="80" zoomScaleNormal="80" workbookViewId="0">
      <selection activeCell="I211" sqref="I211"/>
    </sheetView>
  </sheetViews>
  <sheetFormatPr defaultColWidth="11" defaultRowHeight="15.6" x14ac:dyDescent="0.3"/>
  <cols>
    <col min="1" max="1" width="6.69921875" style="21" customWidth="1"/>
    <col min="2" max="2" width="31" style="27" customWidth="1"/>
    <col min="3" max="3" width="7.69921875" style="23" customWidth="1"/>
    <col min="4" max="4" width="34.69921875" style="6" customWidth="1"/>
    <col min="5" max="5" width="10.19921875" style="51" customWidth="1"/>
    <col min="6" max="6" width="90.5" style="6" customWidth="1"/>
    <col min="7" max="7" width="20.69921875" style="6" customWidth="1"/>
    <col min="8" max="8" width="7.19921875" style="25" customWidth="1"/>
    <col min="9" max="9" width="10.59765625" style="26" customWidth="1"/>
    <col min="10" max="10" width="11" style="27"/>
    <col min="11" max="11" width="74.59765625" style="27" customWidth="1"/>
    <col min="12" max="16384" width="11" style="27"/>
  </cols>
  <sheetData>
    <row r="2" spans="1:10" ht="31.2" x14ac:dyDescent="0.3">
      <c r="B2" s="22" t="s">
        <v>0</v>
      </c>
      <c r="D2" s="6" t="s">
        <v>163</v>
      </c>
      <c r="E2" s="24"/>
    </row>
    <row r="3" spans="1:10" ht="31.2" x14ac:dyDescent="0.3">
      <c r="B3" s="22" t="s">
        <v>1</v>
      </c>
      <c r="D3" s="6" t="s">
        <v>164</v>
      </c>
      <c r="E3" s="24"/>
    </row>
    <row r="5" spans="1:10" s="30" customFormat="1" ht="45" customHeight="1" x14ac:dyDescent="0.3">
      <c r="A5" s="28" t="s">
        <v>2</v>
      </c>
      <c r="B5" s="28" t="s">
        <v>3</v>
      </c>
      <c r="C5" s="28" t="s">
        <v>4</v>
      </c>
      <c r="D5" s="28" t="s">
        <v>5</v>
      </c>
      <c r="E5" s="28" t="s">
        <v>6</v>
      </c>
      <c r="F5" s="28" t="s">
        <v>7</v>
      </c>
      <c r="G5" s="28" t="s">
        <v>8</v>
      </c>
      <c r="H5" s="28" t="s">
        <v>9</v>
      </c>
      <c r="I5" s="29" t="s">
        <v>10</v>
      </c>
    </row>
    <row r="7" spans="1:10" s="57" customFormat="1" ht="46.8" x14ac:dyDescent="0.3">
      <c r="A7" s="52" t="s">
        <v>11</v>
      </c>
      <c r="B7" s="2" t="s">
        <v>216</v>
      </c>
      <c r="C7" s="53"/>
      <c r="D7" s="2"/>
      <c r="E7" s="52"/>
      <c r="F7" s="2"/>
      <c r="G7" s="2"/>
      <c r="H7" s="54"/>
      <c r="I7" s="55">
        <f>I9+I14+I19+I24+I29+I35+I40+I45+I46+I47+I48+I49+I50+I51+I53+I58+I63+I68+I70+I75+I80+I86+I91+I96+I101+I106+I111+I116+I121+I126+I131+I136+I138+I139+I140+I141+I142</f>
        <v>39.800000000000004</v>
      </c>
      <c r="J7" s="56"/>
    </row>
    <row r="8" spans="1:10" x14ac:dyDescent="0.3">
      <c r="A8" s="31">
        <v>1</v>
      </c>
      <c r="B8" s="58" t="s">
        <v>13</v>
      </c>
      <c r="C8" s="32"/>
      <c r="D8" s="58"/>
      <c r="E8" s="49"/>
      <c r="F8" s="58"/>
      <c r="G8" s="5"/>
      <c r="H8" s="32"/>
      <c r="I8" s="33"/>
    </row>
    <row r="9" spans="1:10" x14ac:dyDescent="0.3">
      <c r="A9" s="34"/>
      <c r="B9" s="35"/>
      <c r="C9" s="32" t="s">
        <v>12</v>
      </c>
      <c r="D9" s="17" t="s">
        <v>14</v>
      </c>
      <c r="E9" s="49"/>
      <c r="F9" s="58"/>
      <c r="G9" s="35"/>
      <c r="H9" s="32">
        <v>1</v>
      </c>
      <c r="I9" s="59">
        <v>1.9</v>
      </c>
    </row>
    <row r="10" spans="1:10" x14ac:dyDescent="0.3">
      <c r="A10" s="31"/>
      <c r="B10" s="58"/>
      <c r="C10" s="32"/>
      <c r="D10" s="17"/>
      <c r="E10" s="49">
        <v>0</v>
      </c>
      <c r="F10" s="58" t="s">
        <v>15</v>
      </c>
      <c r="G10" s="35"/>
      <c r="H10" s="32"/>
      <c r="I10" s="59"/>
    </row>
    <row r="11" spans="1:10" x14ac:dyDescent="0.3">
      <c r="A11" s="31"/>
      <c r="B11" s="58"/>
      <c r="C11" s="32"/>
      <c r="D11" s="17"/>
      <c r="E11" s="49">
        <v>1</v>
      </c>
      <c r="F11" s="58" t="s">
        <v>16</v>
      </c>
      <c r="G11" s="35"/>
      <c r="H11" s="32"/>
      <c r="I11" s="59"/>
    </row>
    <row r="12" spans="1:10" x14ac:dyDescent="0.3">
      <c r="A12" s="31"/>
      <c r="B12" s="58"/>
      <c r="C12" s="32"/>
      <c r="D12" s="17"/>
      <c r="E12" s="49">
        <v>2</v>
      </c>
      <c r="F12" s="58" t="s">
        <v>17</v>
      </c>
      <c r="G12" s="35"/>
      <c r="H12" s="32"/>
      <c r="I12" s="59"/>
    </row>
    <row r="13" spans="1:10" ht="31.2" x14ac:dyDescent="0.3">
      <c r="A13" s="31"/>
      <c r="B13" s="58"/>
      <c r="C13" s="32"/>
      <c r="D13" s="17"/>
      <c r="E13" s="49">
        <v>3</v>
      </c>
      <c r="F13" s="58" t="s">
        <v>18</v>
      </c>
      <c r="G13" s="35"/>
      <c r="H13" s="32"/>
      <c r="I13" s="59"/>
    </row>
    <row r="14" spans="1:10" ht="31.2" x14ac:dyDescent="0.3">
      <c r="A14" s="31"/>
      <c r="B14" s="58"/>
      <c r="C14" s="32" t="s">
        <v>12</v>
      </c>
      <c r="D14" s="17" t="s">
        <v>19</v>
      </c>
      <c r="E14" s="49"/>
      <c r="F14" s="58"/>
      <c r="G14" s="35"/>
      <c r="H14" s="32">
        <v>1</v>
      </c>
      <c r="I14" s="59">
        <v>1.9</v>
      </c>
    </row>
    <row r="15" spans="1:10" ht="31.2" x14ac:dyDescent="0.3">
      <c r="A15" s="31"/>
      <c r="B15" s="58"/>
      <c r="C15" s="36"/>
      <c r="D15" s="58"/>
      <c r="E15" s="49">
        <v>0</v>
      </c>
      <c r="F15" s="58" t="s">
        <v>20</v>
      </c>
      <c r="G15" s="35"/>
      <c r="H15" s="32"/>
      <c r="I15" s="59"/>
    </row>
    <row r="16" spans="1:10" x14ac:dyDescent="0.3">
      <c r="A16" s="31"/>
      <c r="B16" s="58"/>
      <c r="C16" s="36"/>
      <c r="D16" s="58"/>
      <c r="E16" s="49">
        <v>1</v>
      </c>
      <c r="F16" s="58" t="s">
        <v>21</v>
      </c>
      <c r="G16" s="35"/>
      <c r="H16" s="32"/>
      <c r="I16" s="59"/>
    </row>
    <row r="17" spans="1:9" ht="18" customHeight="1" x14ac:dyDescent="0.3">
      <c r="A17" s="31"/>
      <c r="B17" s="58"/>
      <c r="C17" s="36"/>
      <c r="D17" s="58"/>
      <c r="E17" s="49">
        <v>2</v>
      </c>
      <c r="F17" s="58" t="s">
        <v>22</v>
      </c>
      <c r="G17" s="35"/>
      <c r="H17" s="32"/>
      <c r="I17" s="59"/>
    </row>
    <row r="18" spans="1:9" ht="33" customHeight="1" x14ac:dyDescent="0.3">
      <c r="A18" s="31"/>
      <c r="B18" s="58"/>
      <c r="C18" s="36"/>
      <c r="D18" s="58"/>
      <c r="E18" s="49">
        <v>3</v>
      </c>
      <c r="F18" s="58" t="s">
        <v>23</v>
      </c>
      <c r="G18" s="35"/>
      <c r="H18" s="32"/>
      <c r="I18" s="59"/>
    </row>
    <row r="19" spans="1:9" ht="31.2" x14ac:dyDescent="0.3">
      <c r="A19" s="31"/>
      <c r="B19" s="58"/>
      <c r="C19" s="32" t="s">
        <v>12</v>
      </c>
      <c r="D19" s="17" t="s">
        <v>24</v>
      </c>
      <c r="E19" s="49"/>
      <c r="F19" s="58"/>
      <c r="G19" s="35"/>
      <c r="H19" s="32">
        <v>1</v>
      </c>
      <c r="I19" s="59">
        <v>1.9</v>
      </c>
    </row>
    <row r="20" spans="1:9" ht="31.2" x14ac:dyDescent="0.3">
      <c r="A20" s="31"/>
      <c r="B20" s="58"/>
      <c r="C20" s="32"/>
      <c r="D20" s="17"/>
      <c r="E20" s="49">
        <v>0</v>
      </c>
      <c r="F20" s="58" t="s">
        <v>25</v>
      </c>
      <c r="G20" s="35"/>
      <c r="H20" s="32"/>
      <c r="I20" s="59"/>
    </row>
    <row r="21" spans="1:9" ht="30" customHeight="1" x14ac:dyDescent="0.3">
      <c r="A21" s="31"/>
      <c r="B21" s="58"/>
      <c r="C21" s="32"/>
      <c r="D21" s="17"/>
      <c r="E21" s="49">
        <v>1</v>
      </c>
      <c r="F21" s="58" t="s">
        <v>26</v>
      </c>
      <c r="G21" s="35"/>
      <c r="H21" s="32"/>
      <c r="I21" s="59"/>
    </row>
    <row r="22" spans="1:9" ht="36" customHeight="1" x14ac:dyDescent="0.3">
      <c r="A22" s="31"/>
      <c r="B22" s="58"/>
      <c r="C22" s="32"/>
      <c r="D22" s="17"/>
      <c r="E22" s="49">
        <v>2</v>
      </c>
      <c r="F22" s="58" t="s">
        <v>27</v>
      </c>
      <c r="G22" s="35"/>
      <c r="H22" s="32"/>
      <c r="I22" s="59"/>
    </row>
    <row r="23" spans="1:9" ht="30" customHeight="1" x14ac:dyDescent="0.3">
      <c r="A23" s="31"/>
      <c r="B23" s="58"/>
      <c r="C23" s="32"/>
      <c r="D23" s="17"/>
      <c r="E23" s="49">
        <v>3</v>
      </c>
      <c r="F23" s="58" t="s">
        <v>28</v>
      </c>
      <c r="G23" s="35"/>
      <c r="H23" s="32"/>
      <c r="I23" s="59"/>
    </row>
    <row r="24" spans="1:9" x14ac:dyDescent="0.3">
      <c r="A24" s="31"/>
      <c r="B24" s="58"/>
      <c r="C24" s="32" t="s">
        <v>12</v>
      </c>
      <c r="D24" s="17" t="s">
        <v>29</v>
      </c>
      <c r="E24" s="49"/>
      <c r="F24" s="58"/>
      <c r="G24" s="35"/>
      <c r="H24" s="32">
        <v>1</v>
      </c>
      <c r="I24" s="59">
        <v>1.9</v>
      </c>
    </row>
    <row r="25" spans="1:9" ht="21" customHeight="1" x14ac:dyDescent="0.3">
      <c r="A25" s="31"/>
      <c r="B25" s="58"/>
      <c r="C25" s="36"/>
      <c r="D25" s="58"/>
      <c r="E25" s="49">
        <v>0</v>
      </c>
      <c r="F25" s="58" t="s">
        <v>30</v>
      </c>
      <c r="G25" s="35"/>
      <c r="H25" s="32"/>
      <c r="I25" s="59"/>
    </row>
    <row r="26" spans="1:9" ht="21" customHeight="1" x14ac:dyDescent="0.3">
      <c r="A26" s="31"/>
      <c r="B26" s="58"/>
      <c r="C26" s="36"/>
      <c r="D26" s="58"/>
      <c r="E26" s="49">
        <v>1</v>
      </c>
      <c r="F26" s="58" t="s">
        <v>31</v>
      </c>
      <c r="G26" s="35"/>
      <c r="H26" s="32"/>
      <c r="I26" s="59"/>
    </row>
    <row r="27" spans="1:9" ht="27" customHeight="1" x14ac:dyDescent="0.3">
      <c r="A27" s="31"/>
      <c r="B27" s="58"/>
      <c r="C27" s="36"/>
      <c r="D27" s="58"/>
      <c r="E27" s="49">
        <v>2</v>
      </c>
      <c r="F27" s="58" t="s">
        <v>32</v>
      </c>
      <c r="G27" s="35"/>
      <c r="H27" s="32"/>
      <c r="I27" s="59"/>
    </row>
    <row r="28" spans="1:9" ht="31.2" x14ac:dyDescent="0.3">
      <c r="A28" s="31"/>
      <c r="B28" s="58"/>
      <c r="C28" s="36"/>
      <c r="D28" s="58"/>
      <c r="E28" s="49">
        <v>3</v>
      </c>
      <c r="F28" s="58" t="s">
        <v>33</v>
      </c>
      <c r="G28" s="35"/>
      <c r="H28" s="32"/>
      <c r="I28" s="59"/>
    </row>
    <row r="29" spans="1:9" x14ac:dyDescent="0.3">
      <c r="A29" s="31"/>
      <c r="B29" s="58"/>
      <c r="C29" s="32" t="s">
        <v>12</v>
      </c>
      <c r="D29" s="18" t="s">
        <v>34</v>
      </c>
      <c r="E29" s="47"/>
      <c r="F29" s="60"/>
      <c r="G29" s="35"/>
      <c r="H29" s="32">
        <v>1</v>
      </c>
      <c r="I29" s="59">
        <v>1.9</v>
      </c>
    </row>
    <row r="30" spans="1:9" x14ac:dyDescent="0.3">
      <c r="A30" s="31"/>
      <c r="B30" s="58"/>
      <c r="C30" s="32"/>
      <c r="D30" s="18"/>
      <c r="E30" s="47">
        <v>0</v>
      </c>
      <c r="F30" s="60" t="s">
        <v>35</v>
      </c>
      <c r="G30" s="35"/>
      <c r="H30" s="32"/>
      <c r="I30" s="59"/>
    </row>
    <row r="31" spans="1:9" x14ac:dyDescent="0.3">
      <c r="A31" s="31"/>
      <c r="B31" s="58"/>
      <c r="C31" s="32"/>
      <c r="D31" s="18"/>
      <c r="E31" s="47">
        <v>1</v>
      </c>
      <c r="F31" s="60" t="s">
        <v>36</v>
      </c>
      <c r="G31" s="35"/>
      <c r="H31" s="32"/>
      <c r="I31" s="59"/>
    </row>
    <row r="32" spans="1:9" ht="31.2" x14ac:dyDescent="0.3">
      <c r="A32" s="31"/>
      <c r="B32" s="58"/>
      <c r="C32" s="32"/>
      <c r="D32" s="18"/>
      <c r="E32" s="47">
        <v>2</v>
      </c>
      <c r="F32" s="60" t="s">
        <v>37</v>
      </c>
      <c r="G32" s="35"/>
      <c r="H32" s="32"/>
      <c r="I32" s="59"/>
    </row>
    <row r="33" spans="1:11" ht="31.2" x14ac:dyDescent="0.3">
      <c r="A33" s="31"/>
      <c r="B33" s="58"/>
      <c r="C33" s="32"/>
      <c r="D33" s="18"/>
      <c r="E33" s="47">
        <v>3</v>
      </c>
      <c r="F33" s="60" t="s">
        <v>38</v>
      </c>
      <c r="G33" s="35"/>
      <c r="H33" s="32"/>
      <c r="I33" s="59"/>
    </row>
    <row r="34" spans="1:11" ht="31.2" x14ac:dyDescent="0.3">
      <c r="A34" s="31">
        <v>2</v>
      </c>
      <c r="B34" s="5" t="s">
        <v>47</v>
      </c>
      <c r="C34" s="36"/>
      <c r="D34" s="14"/>
      <c r="E34" s="35"/>
      <c r="F34" s="35"/>
      <c r="G34" s="35"/>
      <c r="H34" s="32"/>
      <c r="I34" s="33"/>
    </row>
    <row r="35" spans="1:11" x14ac:dyDescent="0.3">
      <c r="A35" s="31"/>
      <c r="B35" s="5"/>
      <c r="C35" s="32" t="s">
        <v>12</v>
      </c>
      <c r="D35" s="17" t="s">
        <v>48</v>
      </c>
      <c r="E35" s="49"/>
      <c r="F35" s="58"/>
      <c r="G35" s="35"/>
      <c r="H35" s="49">
        <v>3</v>
      </c>
      <c r="I35" s="59">
        <v>1.5</v>
      </c>
      <c r="J35" s="26"/>
    </row>
    <row r="36" spans="1:11" ht="31.2" x14ac:dyDescent="0.3">
      <c r="A36" s="31"/>
      <c r="B36" s="5"/>
      <c r="C36" s="36"/>
      <c r="D36" s="58"/>
      <c r="E36" s="49">
        <v>0</v>
      </c>
      <c r="F36" s="8" t="s">
        <v>178</v>
      </c>
      <c r="G36" s="35"/>
      <c r="H36" s="32"/>
      <c r="I36" s="59"/>
    </row>
    <row r="37" spans="1:11" ht="31.2" x14ac:dyDescent="0.3">
      <c r="A37" s="31"/>
      <c r="B37" s="5"/>
      <c r="C37" s="36"/>
      <c r="D37" s="58"/>
      <c r="E37" s="49">
        <v>1</v>
      </c>
      <c r="F37" s="8" t="s">
        <v>49</v>
      </c>
      <c r="G37" s="35"/>
      <c r="H37" s="32"/>
      <c r="I37" s="59"/>
    </row>
    <row r="38" spans="1:11" ht="31.2" x14ac:dyDescent="0.3">
      <c r="A38" s="31"/>
      <c r="B38" s="5"/>
      <c r="C38" s="36"/>
      <c r="D38" s="58"/>
      <c r="E38" s="49">
        <v>2</v>
      </c>
      <c r="F38" s="8" t="s">
        <v>179</v>
      </c>
      <c r="G38" s="35"/>
      <c r="H38" s="32"/>
      <c r="I38" s="59"/>
    </row>
    <row r="39" spans="1:11" ht="31.2" x14ac:dyDescent="0.3">
      <c r="A39" s="31"/>
      <c r="B39" s="5"/>
      <c r="C39" s="36"/>
      <c r="D39" s="58"/>
      <c r="E39" s="49">
        <v>3</v>
      </c>
      <c r="F39" s="8" t="s">
        <v>180</v>
      </c>
      <c r="G39" s="35"/>
      <c r="H39" s="32"/>
      <c r="I39" s="59"/>
    </row>
    <row r="40" spans="1:11" x14ac:dyDescent="0.3">
      <c r="A40" s="31"/>
      <c r="B40" s="5"/>
      <c r="C40" s="32" t="s">
        <v>12</v>
      </c>
      <c r="D40" s="17" t="s">
        <v>50</v>
      </c>
      <c r="E40" s="49"/>
      <c r="F40" s="58"/>
      <c r="G40" s="35"/>
      <c r="H40" s="32">
        <v>3</v>
      </c>
      <c r="I40" s="59">
        <v>1.5</v>
      </c>
    </row>
    <row r="41" spans="1:11" ht="31.2" x14ac:dyDescent="0.3">
      <c r="A41" s="31"/>
      <c r="B41" s="5"/>
      <c r="C41" s="36"/>
      <c r="D41" s="17"/>
      <c r="E41" s="49">
        <v>0</v>
      </c>
      <c r="F41" s="8" t="s">
        <v>51</v>
      </c>
      <c r="G41" s="35"/>
      <c r="H41" s="32"/>
      <c r="I41" s="59"/>
    </row>
    <row r="42" spans="1:11" ht="31.2" x14ac:dyDescent="0.3">
      <c r="A42" s="31"/>
      <c r="B42" s="5"/>
      <c r="C42" s="36"/>
      <c r="D42" s="17"/>
      <c r="E42" s="49">
        <v>1</v>
      </c>
      <c r="F42" s="8" t="s">
        <v>52</v>
      </c>
      <c r="G42" s="35"/>
      <c r="H42" s="32"/>
      <c r="I42" s="59"/>
    </row>
    <row r="43" spans="1:11" x14ac:dyDescent="0.3">
      <c r="A43" s="31"/>
      <c r="B43" s="5"/>
      <c r="C43" s="36"/>
      <c r="D43" s="17"/>
      <c r="E43" s="49">
        <v>2</v>
      </c>
      <c r="F43" s="7" t="s">
        <v>176</v>
      </c>
      <c r="G43" s="35"/>
      <c r="H43" s="32"/>
      <c r="I43" s="59"/>
    </row>
    <row r="44" spans="1:11" x14ac:dyDescent="0.3">
      <c r="A44" s="31"/>
      <c r="B44" s="5"/>
      <c r="C44" s="36"/>
      <c r="D44" s="17"/>
      <c r="E44" s="49">
        <v>3</v>
      </c>
      <c r="F44" s="7" t="s">
        <v>177</v>
      </c>
      <c r="G44" s="35"/>
      <c r="H44" s="32"/>
      <c r="I44" s="59"/>
    </row>
    <row r="45" spans="1:11" x14ac:dyDescent="0.3">
      <c r="A45" s="31"/>
      <c r="B45" s="5"/>
      <c r="C45" s="32" t="s">
        <v>39</v>
      </c>
      <c r="D45" s="17" t="s">
        <v>53</v>
      </c>
      <c r="E45" s="49"/>
      <c r="F45" s="58" t="s">
        <v>54</v>
      </c>
      <c r="G45" s="35"/>
      <c r="H45" s="32">
        <v>3</v>
      </c>
      <c r="I45" s="59">
        <v>0.3</v>
      </c>
      <c r="K45" s="37"/>
    </row>
    <row r="46" spans="1:11" x14ac:dyDescent="0.3">
      <c r="A46" s="31"/>
      <c r="B46" s="5"/>
      <c r="C46" s="32" t="s">
        <v>39</v>
      </c>
      <c r="D46" s="17" t="s">
        <v>55</v>
      </c>
      <c r="E46" s="49"/>
      <c r="F46" s="58" t="s">
        <v>56</v>
      </c>
      <c r="G46" s="35"/>
      <c r="H46" s="32">
        <v>3</v>
      </c>
      <c r="I46" s="59">
        <v>1</v>
      </c>
      <c r="K46" s="37"/>
    </row>
    <row r="47" spans="1:11" x14ac:dyDescent="0.3">
      <c r="A47" s="31"/>
      <c r="B47" s="5"/>
      <c r="C47" s="32" t="s">
        <v>39</v>
      </c>
      <c r="D47" s="17" t="s">
        <v>57</v>
      </c>
      <c r="E47" s="49"/>
      <c r="F47" s="58" t="s">
        <v>58</v>
      </c>
      <c r="G47" s="35"/>
      <c r="H47" s="32">
        <v>3</v>
      </c>
      <c r="I47" s="59">
        <v>1</v>
      </c>
      <c r="K47" s="37"/>
    </row>
    <row r="48" spans="1:11" ht="31.2" x14ac:dyDescent="0.3">
      <c r="A48" s="31"/>
      <c r="B48" s="5"/>
      <c r="C48" s="32" t="s">
        <v>39</v>
      </c>
      <c r="D48" s="17" t="s">
        <v>59</v>
      </c>
      <c r="E48" s="49"/>
      <c r="F48" s="58" t="s">
        <v>60</v>
      </c>
      <c r="G48" s="35"/>
      <c r="H48" s="32">
        <v>3</v>
      </c>
      <c r="I48" s="59">
        <v>1</v>
      </c>
      <c r="K48" s="37"/>
    </row>
    <row r="49" spans="1:11" ht="31.2" x14ac:dyDescent="0.3">
      <c r="A49" s="31"/>
      <c r="B49" s="5"/>
      <c r="C49" s="32" t="s">
        <v>39</v>
      </c>
      <c r="D49" s="17" t="s">
        <v>61</v>
      </c>
      <c r="E49" s="49"/>
      <c r="F49" s="58" t="s">
        <v>62</v>
      </c>
      <c r="G49" s="35"/>
      <c r="H49" s="32">
        <v>3</v>
      </c>
      <c r="I49" s="59">
        <v>0.5</v>
      </c>
      <c r="K49" s="37"/>
    </row>
    <row r="50" spans="1:11" x14ac:dyDescent="0.3">
      <c r="A50" s="31"/>
      <c r="B50" s="5"/>
      <c r="C50" s="32" t="s">
        <v>39</v>
      </c>
      <c r="D50" s="17" t="s">
        <v>63</v>
      </c>
      <c r="E50" s="49"/>
      <c r="F50" s="58" t="s">
        <v>64</v>
      </c>
      <c r="G50" s="35"/>
      <c r="H50" s="32">
        <v>3</v>
      </c>
      <c r="I50" s="59">
        <v>0.5</v>
      </c>
      <c r="K50" s="37"/>
    </row>
    <row r="51" spans="1:11" x14ac:dyDescent="0.3">
      <c r="A51" s="31"/>
      <c r="B51" s="5"/>
      <c r="C51" s="32" t="s">
        <v>39</v>
      </c>
      <c r="D51" s="17" t="s">
        <v>65</v>
      </c>
      <c r="E51" s="49"/>
      <c r="F51" s="58" t="s">
        <v>66</v>
      </c>
      <c r="G51" s="35"/>
      <c r="H51" s="32">
        <v>3</v>
      </c>
      <c r="I51" s="59">
        <v>0.5</v>
      </c>
      <c r="K51" s="37"/>
    </row>
    <row r="52" spans="1:11" x14ac:dyDescent="0.3">
      <c r="A52" s="31">
        <v>3</v>
      </c>
      <c r="B52" s="5" t="s">
        <v>69</v>
      </c>
      <c r="C52" s="32"/>
      <c r="D52" s="13"/>
      <c r="E52" s="31"/>
      <c r="F52" s="61"/>
      <c r="G52" s="5"/>
      <c r="H52" s="32"/>
      <c r="I52" s="33"/>
    </row>
    <row r="53" spans="1:11" x14ac:dyDescent="0.3">
      <c r="A53" s="31"/>
      <c r="B53" s="35"/>
      <c r="C53" s="32" t="s">
        <v>12</v>
      </c>
      <c r="D53" s="17" t="s">
        <v>70</v>
      </c>
      <c r="E53" s="49"/>
      <c r="F53" s="58"/>
      <c r="G53" s="5"/>
      <c r="H53" s="32">
        <v>4</v>
      </c>
      <c r="I53" s="33">
        <v>1</v>
      </c>
    </row>
    <row r="54" spans="1:11" ht="46.8" x14ac:dyDescent="0.3">
      <c r="A54" s="31"/>
      <c r="B54" s="35"/>
      <c r="C54" s="32"/>
      <c r="D54" s="58"/>
      <c r="E54" s="49">
        <v>0</v>
      </c>
      <c r="F54" s="8" t="s">
        <v>181</v>
      </c>
      <c r="G54" s="5"/>
      <c r="H54" s="32"/>
      <c r="I54" s="33"/>
    </row>
    <row r="55" spans="1:11" ht="46.8" x14ac:dyDescent="0.3">
      <c r="A55" s="31"/>
      <c r="B55" s="35"/>
      <c r="C55" s="32"/>
      <c r="D55" s="58"/>
      <c r="E55" s="49">
        <v>1</v>
      </c>
      <c r="F55" s="8" t="s">
        <v>182</v>
      </c>
      <c r="G55" s="5"/>
      <c r="H55" s="32"/>
      <c r="I55" s="33"/>
    </row>
    <row r="56" spans="1:11" ht="46.8" x14ac:dyDescent="0.3">
      <c r="A56" s="31"/>
      <c r="B56" s="35"/>
      <c r="C56" s="32"/>
      <c r="D56" s="58"/>
      <c r="E56" s="49">
        <v>2</v>
      </c>
      <c r="F56" s="9" t="s">
        <v>183</v>
      </c>
      <c r="G56" s="5"/>
      <c r="H56" s="32"/>
      <c r="I56" s="33"/>
    </row>
    <row r="57" spans="1:11" ht="46.8" x14ac:dyDescent="0.3">
      <c r="A57" s="31"/>
      <c r="B57" s="35"/>
      <c r="C57" s="32"/>
      <c r="D57" s="58"/>
      <c r="E57" s="49">
        <v>3</v>
      </c>
      <c r="F57" s="9" t="s">
        <v>184</v>
      </c>
      <c r="G57" s="5"/>
      <c r="H57" s="32"/>
      <c r="I57" s="33"/>
    </row>
    <row r="58" spans="1:11" x14ac:dyDescent="0.3">
      <c r="A58" s="31"/>
      <c r="B58" s="35"/>
      <c r="C58" s="32" t="s">
        <v>12</v>
      </c>
      <c r="D58" s="17" t="s">
        <v>71</v>
      </c>
      <c r="E58" s="49"/>
      <c r="F58" s="58"/>
      <c r="G58" s="5"/>
      <c r="H58" s="32">
        <v>4</v>
      </c>
      <c r="I58" s="33">
        <v>1</v>
      </c>
    </row>
    <row r="59" spans="1:11" ht="31.2" x14ac:dyDescent="0.3">
      <c r="A59" s="31"/>
      <c r="B59" s="35"/>
      <c r="C59" s="32"/>
      <c r="D59" s="17"/>
      <c r="E59" s="49">
        <v>0</v>
      </c>
      <c r="F59" s="8" t="s">
        <v>185</v>
      </c>
      <c r="G59" s="5"/>
      <c r="H59" s="32"/>
      <c r="I59" s="33"/>
    </row>
    <row r="60" spans="1:11" ht="46.8" x14ac:dyDescent="0.3">
      <c r="A60" s="31"/>
      <c r="B60" s="35"/>
      <c r="C60" s="32"/>
      <c r="D60" s="17"/>
      <c r="E60" s="49">
        <v>1</v>
      </c>
      <c r="F60" s="8" t="s">
        <v>72</v>
      </c>
      <c r="G60" s="5"/>
      <c r="H60" s="32"/>
      <c r="I60" s="33"/>
    </row>
    <row r="61" spans="1:11" ht="46.8" x14ac:dyDescent="0.3">
      <c r="A61" s="31"/>
      <c r="B61" s="35"/>
      <c r="C61" s="32"/>
      <c r="D61" s="17"/>
      <c r="E61" s="49">
        <v>2</v>
      </c>
      <c r="F61" s="8" t="s">
        <v>73</v>
      </c>
      <c r="G61" s="5"/>
      <c r="H61" s="32"/>
      <c r="I61" s="33"/>
    </row>
    <row r="62" spans="1:11" ht="62.4" x14ac:dyDescent="0.3">
      <c r="A62" s="31"/>
      <c r="B62" s="35"/>
      <c r="C62" s="32"/>
      <c r="D62" s="17"/>
      <c r="E62" s="49">
        <v>3</v>
      </c>
      <c r="F62" s="9" t="s">
        <v>186</v>
      </c>
      <c r="G62" s="5"/>
      <c r="H62" s="32"/>
      <c r="I62" s="33"/>
    </row>
    <row r="63" spans="1:11" ht="46.8" x14ac:dyDescent="0.3">
      <c r="A63" s="31"/>
      <c r="B63" s="35"/>
      <c r="C63" s="32" t="s">
        <v>12</v>
      </c>
      <c r="D63" s="17" t="s">
        <v>74</v>
      </c>
      <c r="E63" s="49"/>
      <c r="F63" s="58"/>
      <c r="G63" s="5"/>
      <c r="H63" s="32">
        <v>4</v>
      </c>
      <c r="I63" s="33">
        <v>0.9</v>
      </c>
    </row>
    <row r="64" spans="1:11" x14ac:dyDescent="0.3">
      <c r="A64" s="31"/>
      <c r="B64" s="35"/>
      <c r="C64" s="32"/>
      <c r="D64" s="58"/>
      <c r="E64" s="49">
        <v>0</v>
      </c>
      <c r="F64" s="9" t="s">
        <v>75</v>
      </c>
      <c r="G64" s="5"/>
      <c r="H64" s="32"/>
      <c r="I64" s="33"/>
    </row>
    <row r="65" spans="1:9" x14ac:dyDescent="0.3">
      <c r="A65" s="31"/>
      <c r="B65" s="35"/>
      <c r="C65" s="32"/>
      <c r="D65" s="58"/>
      <c r="E65" s="49">
        <v>1</v>
      </c>
      <c r="F65" s="9" t="s">
        <v>76</v>
      </c>
      <c r="G65" s="5"/>
      <c r="H65" s="32"/>
      <c r="I65" s="33"/>
    </row>
    <row r="66" spans="1:9" ht="42" customHeight="1" x14ac:dyDescent="0.3">
      <c r="A66" s="31"/>
      <c r="B66" s="35"/>
      <c r="C66" s="32"/>
      <c r="D66" s="58"/>
      <c r="E66" s="49">
        <v>2</v>
      </c>
      <c r="F66" s="9" t="s">
        <v>77</v>
      </c>
      <c r="G66" s="5"/>
      <c r="H66" s="32"/>
      <c r="I66" s="33"/>
    </row>
    <row r="67" spans="1:9" ht="54" customHeight="1" x14ac:dyDescent="0.3">
      <c r="A67" s="31"/>
      <c r="B67" s="35"/>
      <c r="C67" s="32"/>
      <c r="D67" s="58"/>
      <c r="E67" s="49">
        <v>3</v>
      </c>
      <c r="F67" s="9" t="s">
        <v>78</v>
      </c>
      <c r="G67" s="5"/>
      <c r="H67" s="32"/>
      <c r="I67" s="33"/>
    </row>
    <row r="68" spans="1:9" ht="31.2" x14ac:dyDescent="0.3">
      <c r="A68" s="31"/>
      <c r="B68" s="35"/>
      <c r="C68" s="32" t="s">
        <v>39</v>
      </c>
      <c r="D68" s="17" t="s">
        <v>172</v>
      </c>
      <c r="E68" s="49"/>
      <c r="F68" s="5" t="s">
        <v>79</v>
      </c>
      <c r="G68" s="5"/>
      <c r="H68" s="32">
        <v>4</v>
      </c>
      <c r="I68" s="59">
        <v>0.5</v>
      </c>
    </row>
    <row r="69" spans="1:9" ht="46.8" x14ac:dyDescent="0.3">
      <c r="A69" s="31">
        <v>4</v>
      </c>
      <c r="B69" s="58" t="s">
        <v>99</v>
      </c>
      <c r="C69" s="36"/>
      <c r="D69" s="14"/>
      <c r="E69" s="35"/>
      <c r="F69" s="35"/>
      <c r="G69" s="35"/>
      <c r="H69" s="32"/>
      <c r="I69" s="33"/>
    </row>
    <row r="70" spans="1:9" ht="31.2" x14ac:dyDescent="0.3">
      <c r="A70" s="31"/>
      <c r="B70" s="35"/>
      <c r="C70" s="32" t="s">
        <v>12</v>
      </c>
      <c r="D70" s="17" t="s">
        <v>169</v>
      </c>
      <c r="E70" s="49"/>
      <c r="F70" s="58"/>
      <c r="G70" s="5"/>
      <c r="H70" s="32">
        <v>3</v>
      </c>
      <c r="I70" s="59">
        <v>1</v>
      </c>
    </row>
    <row r="71" spans="1:9" ht="31.2" x14ac:dyDescent="0.3">
      <c r="A71" s="31"/>
      <c r="B71" s="35"/>
      <c r="C71" s="32"/>
      <c r="D71" s="58"/>
      <c r="E71" s="49">
        <v>0</v>
      </c>
      <c r="F71" s="58" t="s">
        <v>100</v>
      </c>
      <c r="G71" s="5"/>
      <c r="H71" s="32"/>
      <c r="I71" s="59"/>
    </row>
    <row r="72" spans="1:9" ht="31.2" x14ac:dyDescent="0.3">
      <c r="A72" s="31"/>
      <c r="B72" s="35"/>
      <c r="C72" s="32"/>
      <c r="D72" s="58"/>
      <c r="E72" s="49">
        <v>1</v>
      </c>
      <c r="F72" s="58" t="s">
        <v>101</v>
      </c>
      <c r="G72" s="5"/>
      <c r="H72" s="32"/>
      <c r="I72" s="59"/>
    </row>
    <row r="73" spans="1:9" ht="46.8" x14ac:dyDescent="0.3">
      <c r="A73" s="31"/>
      <c r="B73" s="35"/>
      <c r="C73" s="32"/>
      <c r="D73" s="58"/>
      <c r="E73" s="49">
        <v>2</v>
      </c>
      <c r="F73" s="58" t="s">
        <v>102</v>
      </c>
      <c r="G73" s="5"/>
      <c r="H73" s="32"/>
      <c r="I73" s="59"/>
    </row>
    <row r="74" spans="1:9" ht="62.4" x14ac:dyDescent="0.3">
      <c r="A74" s="31"/>
      <c r="B74" s="35"/>
      <c r="C74" s="32"/>
      <c r="D74" s="58"/>
      <c r="E74" s="49">
        <v>3</v>
      </c>
      <c r="F74" s="58" t="s">
        <v>103</v>
      </c>
      <c r="G74" s="5"/>
      <c r="H74" s="32"/>
      <c r="I74" s="59"/>
    </row>
    <row r="75" spans="1:9" ht="31.2" x14ac:dyDescent="0.3">
      <c r="A75" s="31"/>
      <c r="B75" s="35"/>
      <c r="C75" s="32" t="s">
        <v>12</v>
      </c>
      <c r="D75" s="17" t="s">
        <v>170</v>
      </c>
      <c r="E75" s="49"/>
      <c r="F75" s="58"/>
      <c r="G75" s="5"/>
      <c r="H75" s="32">
        <v>3</v>
      </c>
      <c r="I75" s="59">
        <v>1</v>
      </c>
    </row>
    <row r="76" spans="1:9" ht="31.2" x14ac:dyDescent="0.3">
      <c r="A76" s="31"/>
      <c r="B76" s="35"/>
      <c r="C76" s="32"/>
      <c r="D76" s="58"/>
      <c r="E76" s="49">
        <v>0</v>
      </c>
      <c r="F76" s="10" t="s">
        <v>187</v>
      </c>
      <c r="G76" s="5"/>
      <c r="H76" s="32"/>
      <c r="I76" s="59"/>
    </row>
    <row r="77" spans="1:9" ht="31.2" x14ac:dyDescent="0.3">
      <c r="A77" s="31"/>
      <c r="B77" s="35"/>
      <c r="C77" s="32"/>
      <c r="D77" s="58"/>
      <c r="E77" s="49">
        <v>1</v>
      </c>
      <c r="F77" s="10" t="s">
        <v>188</v>
      </c>
      <c r="G77" s="5"/>
      <c r="H77" s="32"/>
      <c r="I77" s="59"/>
    </row>
    <row r="78" spans="1:9" ht="46.8" x14ac:dyDescent="0.3">
      <c r="A78" s="31"/>
      <c r="B78" s="35"/>
      <c r="C78" s="32"/>
      <c r="D78" s="58"/>
      <c r="E78" s="49">
        <v>2</v>
      </c>
      <c r="F78" s="10" t="s">
        <v>189</v>
      </c>
      <c r="G78" s="5"/>
      <c r="H78" s="32"/>
      <c r="I78" s="59"/>
    </row>
    <row r="79" spans="1:9" ht="93.6" x14ac:dyDescent="0.3">
      <c r="A79" s="31"/>
      <c r="B79" s="35"/>
      <c r="C79" s="32"/>
      <c r="D79" s="58"/>
      <c r="E79" s="49">
        <v>3</v>
      </c>
      <c r="F79" s="10" t="s">
        <v>190</v>
      </c>
      <c r="G79" s="5"/>
      <c r="H79" s="32"/>
      <c r="I79" s="59"/>
    </row>
    <row r="80" spans="1:9" ht="31.2" x14ac:dyDescent="0.3">
      <c r="A80" s="31"/>
      <c r="B80" s="35"/>
      <c r="C80" s="32" t="s">
        <v>12</v>
      </c>
      <c r="D80" s="17" t="s">
        <v>171</v>
      </c>
      <c r="E80" s="49"/>
      <c r="F80" s="58"/>
      <c r="G80" s="5"/>
      <c r="H80" s="32">
        <v>3</v>
      </c>
      <c r="I80" s="59">
        <v>1</v>
      </c>
    </row>
    <row r="81" spans="1:9" ht="31.2" x14ac:dyDescent="0.3">
      <c r="A81" s="31"/>
      <c r="B81" s="35"/>
      <c r="C81" s="32"/>
      <c r="D81" s="58"/>
      <c r="E81" s="49">
        <v>0</v>
      </c>
      <c r="F81" s="58" t="s">
        <v>104</v>
      </c>
      <c r="G81" s="5"/>
      <c r="H81" s="32"/>
      <c r="I81" s="59"/>
    </row>
    <row r="82" spans="1:9" ht="31.2" x14ac:dyDescent="0.3">
      <c r="A82" s="31"/>
      <c r="B82" s="35"/>
      <c r="C82" s="32"/>
      <c r="D82" s="58"/>
      <c r="E82" s="49">
        <v>1</v>
      </c>
      <c r="F82" s="58" t="s">
        <v>105</v>
      </c>
      <c r="G82" s="5"/>
      <c r="H82" s="32"/>
      <c r="I82" s="59"/>
    </row>
    <row r="83" spans="1:9" ht="31.2" x14ac:dyDescent="0.3">
      <c r="A83" s="31"/>
      <c r="B83" s="35"/>
      <c r="C83" s="32"/>
      <c r="D83" s="58"/>
      <c r="E83" s="49">
        <v>2</v>
      </c>
      <c r="F83" s="58" t="s">
        <v>106</v>
      </c>
      <c r="G83" s="5"/>
      <c r="H83" s="32"/>
      <c r="I83" s="59"/>
    </row>
    <row r="84" spans="1:9" ht="46.8" x14ac:dyDescent="0.3">
      <c r="A84" s="31"/>
      <c r="B84" s="35"/>
      <c r="C84" s="32"/>
      <c r="D84" s="58"/>
      <c r="E84" s="49">
        <v>3</v>
      </c>
      <c r="F84" s="58" t="s">
        <v>107</v>
      </c>
      <c r="G84" s="5"/>
      <c r="H84" s="32"/>
      <c r="I84" s="59"/>
    </row>
    <row r="85" spans="1:9" x14ac:dyDescent="0.3">
      <c r="A85" s="31">
        <v>5</v>
      </c>
      <c r="B85" s="58" t="s">
        <v>108</v>
      </c>
      <c r="C85" s="32"/>
      <c r="D85" s="61"/>
      <c r="E85" s="47"/>
      <c r="F85" s="60"/>
      <c r="G85" s="35"/>
      <c r="H85" s="32"/>
      <c r="I85" s="59"/>
    </row>
    <row r="86" spans="1:9" x14ac:dyDescent="0.3">
      <c r="A86" s="31"/>
      <c r="B86" s="58"/>
      <c r="C86" s="32" t="s">
        <v>12</v>
      </c>
      <c r="D86" s="8" t="s">
        <v>113</v>
      </c>
      <c r="E86" s="49"/>
      <c r="F86" s="58"/>
      <c r="G86" s="5"/>
      <c r="H86" s="32">
        <v>2</v>
      </c>
      <c r="I86" s="59">
        <v>2</v>
      </c>
    </row>
    <row r="87" spans="1:9" x14ac:dyDescent="0.3">
      <c r="A87" s="31"/>
      <c r="B87" s="58"/>
      <c r="C87" s="32"/>
      <c r="D87" s="58"/>
      <c r="E87" s="49">
        <v>0</v>
      </c>
      <c r="F87" s="58" t="s">
        <v>109</v>
      </c>
      <c r="G87" s="5"/>
      <c r="H87" s="32"/>
      <c r="I87" s="59"/>
    </row>
    <row r="88" spans="1:9" ht="31.2" x14ac:dyDescent="0.3">
      <c r="A88" s="31"/>
      <c r="B88" s="58"/>
      <c r="C88" s="32"/>
      <c r="D88" s="58"/>
      <c r="E88" s="49">
        <v>1</v>
      </c>
      <c r="F88" s="58" t="s">
        <v>110</v>
      </c>
      <c r="G88" s="5"/>
      <c r="H88" s="32"/>
      <c r="I88" s="59"/>
    </row>
    <row r="89" spans="1:9" ht="31.2" x14ac:dyDescent="0.3">
      <c r="A89" s="31"/>
      <c r="B89" s="58"/>
      <c r="C89" s="32"/>
      <c r="D89" s="58"/>
      <c r="E89" s="49">
        <v>2</v>
      </c>
      <c r="F89" s="58" t="s">
        <v>111</v>
      </c>
      <c r="G89" s="5"/>
      <c r="H89" s="32"/>
      <c r="I89" s="59"/>
    </row>
    <row r="90" spans="1:9" ht="31.2" x14ac:dyDescent="0.3">
      <c r="A90" s="31"/>
      <c r="B90" s="58"/>
      <c r="C90" s="32"/>
      <c r="D90" s="58"/>
      <c r="E90" s="49">
        <v>3</v>
      </c>
      <c r="F90" s="58" t="s">
        <v>112</v>
      </c>
      <c r="G90" s="5"/>
      <c r="H90" s="32"/>
      <c r="I90" s="59"/>
    </row>
    <row r="91" spans="1:9" x14ac:dyDescent="0.3">
      <c r="A91" s="31"/>
      <c r="B91" s="35"/>
      <c r="C91" s="32" t="s">
        <v>12</v>
      </c>
      <c r="D91" s="17" t="s">
        <v>114</v>
      </c>
      <c r="E91" s="49"/>
      <c r="F91" s="58"/>
      <c r="G91" s="5"/>
      <c r="H91" s="32">
        <v>3</v>
      </c>
      <c r="I91" s="59">
        <v>1</v>
      </c>
    </row>
    <row r="92" spans="1:9" ht="31.2" x14ac:dyDescent="0.3">
      <c r="A92" s="31"/>
      <c r="B92" s="35"/>
      <c r="C92" s="32"/>
      <c r="D92" s="58"/>
      <c r="E92" s="49">
        <v>0</v>
      </c>
      <c r="F92" s="7" t="s">
        <v>115</v>
      </c>
      <c r="G92" s="5"/>
      <c r="H92" s="32"/>
      <c r="I92" s="59"/>
    </row>
    <row r="93" spans="1:9" ht="31.2" x14ac:dyDescent="0.3">
      <c r="A93" s="31"/>
      <c r="B93" s="35"/>
      <c r="C93" s="32"/>
      <c r="D93" s="58"/>
      <c r="E93" s="49">
        <v>1</v>
      </c>
      <c r="F93" s="11" t="s">
        <v>191</v>
      </c>
      <c r="G93" s="5"/>
      <c r="H93" s="32"/>
      <c r="I93" s="59"/>
    </row>
    <row r="94" spans="1:9" ht="46.8" x14ac:dyDescent="0.3">
      <c r="A94" s="31"/>
      <c r="B94" s="35"/>
      <c r="C94" s="32"/>
      <c r="D94" s="58"/>
      <c r="E94" s="49">
        <v>2</v>
      </c>
      <c r="F94" s="11" t="s">
        <v>192</v>
      </c>
      <c r="G94" s="5"/>
      <c r="H94" s="32"/>
      <c r="I94" s="59"/>
    </row>
    <row r="95" spans="1:9" ht="46.8" x14ac:dyDescent="0.3">
      <c r="A95" s="31"/>
      <c r="B95" s="35"/>
      <c r="C95" s="32"/>
      <c r="D95" s="58"/>
      <c r="E95" s="49">
        <v>3</v>
      </c>
      <c r="F95" s="11" t="s">
        <v>193</v>
      </c>
      <c r="G95" s="5"/>
      <c r="H95" s="32"/>
      <c r="I95" s="59"/>
    </row>
    <row r="96" spans="1:9" x14ac:dyDescent="0.3">
      <c r="A96" s="31"/>
      <c r="B96" s="35"/>
      <c r="C96" s="32" t="s">
        <v>12</v>
      </c>
      <c r="D96" s="18" t="s">
        <v>116</v>
      </c>
      <c r="E96" s="47"/>
      <c r="F96" s="61"/>
      <c r="G96" s="5"/>
      <c r="H96" s="32">
        <v>3</v>
      </c>
      <c r="I96" s="59">
        <v>2</v>
      </c>
    </row>
    <row r="97" spans="1:9" x14ac:dyDescent="0.3">
      <c r="A97" s="31"/>
      <c r="B97" s="35"/>
      <c r="C97" s="32"/>
      <c r="D97" s="18"/>
      <c r="E97" s="47">
        <v>0</v>
      </c>
      <c r="F97" s="10" t="s">
        <v>117</v>
      </c>
      <c r="G97" s="5"/>
      <c r="H97" s="32"/>
      <c r="I97" s="59"/>
    </row>
    <row r="98" spans="1:9" ht="31.2" x14ac:dyDescent="0.3">
      <c r="A98" s="31"/>
      <c r="B98" s="35"/>
      <c r="C98" s="32"/>
      <c r="D98" s="18"/>
      <c r="E98" s="47">
        <v>1</v>
      </c>
      <c r="F98" s="8" t="s">
        <v>118</v>
      </c>
      <c r="G98" s="5"/>
      <c r="H98" s="32"/>
      <c r="I98" s="59"/>
    </row>
    <row r="99" spans="1:9" ht="46.8" x14ac:dyDescent="0.3">
      <c r="A99" s="31"/>
      <c r="B99" s="35"/>
      <c r="C99" s="32"/>
      <c r="D99" s="18"/>
      <c r="E99" s="47">
        <v>2</v>
      </c>
      <c r="F99" s="8" t="s">
        <v>119</v>
      </c>
      <c r="G99" s="5"/>
      <c r="H99" s="32"/>
      <c r="I99" s="59"/>
    </row>
    <row r="100" spans="1:9" ht="31.2" x14ac:dyDescent="0.3">
      <c r="A100" s="31"/>
      <c r="B100" s="35"/>
      <c r="C100" s="32"/>
      <c r="D100" s="18"/>
      <c r="E100" s="47">
        <v>3</v>
      </c>
      <c r="F100" s="8" t="s">
        <v>194</v>
      </c>
      <c r="G100" s="5"/>
      <c r="H100" s="32"/>
      <c r="I100" s="59"/>
    </row>
    <row r="101" spans="1:9" x14ac:dyDescent="0.3">
      <c r="A101" s="31"/>
      <c r="B101" s="35"/>
      <c r="C101" s="32" t="s">
        <v>12</v>
      </c>
      <c r="D101" s="17" t="s">
        <v>120</v>
      </c>
      <c r="E101" s="49"/>
      <c r="F101" s="58"/>
      <c r="G101" s="5"/>
      <c r="H101" s="32">
        <v>2</v>
      </c>
      <c r="I101" s="59">
        <v>2</v>
      </c>
    </row>
    <row r="102" spans="1:9" x14ac:dyDescent="0.3">
      <c r="A102" s="31"/>
      <c r="B102" s="35"/>
      <c r="C102" s="32"/>
      <c r="D102" s="17"/>
      <c r="E102" s="49">
        <v>0</v>
      </c>
      <c r="F102" s="58" t="s">
        <v>121</v>
      </c>
      <c r="G102" s="5"/>
      <c r="H102" s="32"/>
      <c r="I102" s="59"/>
    </row>
    <row r="103" spans="1:9" x14ac:dyDescent="0.3">
      <c r="A103" s="31"/>
      <c r="B103" s="35"/>
      <c r="C103" s="32"/>
      <c r="D103" s="17"/>
      <c r="E103" s="49">
        <v>1</v>
      </c>
      <c r="F103" s="58" t="s">
        <v>122</v>
      </c>
      <c r="G103" s="5"/>
      <c r="H103" s="32"/>
      <c r="I103" s="59"/>
    </row>
    <row r="104" spans="1:9" x14ac:dyDescent="0.3">
      <c r="A104" s="31"/>
      <c r="B104" s="35"/>
      <c r="C104" s="32"/>
      <c r="D104" s="17"/>
      <c r="E104" s="49">
        <v>2</v>
      </c>
      <c r="F104" s="58" t="s">
        <v>123</v>
      </c>
      <c r="G104" s="5"/>
      <c r="H104" s="32"/>
      <c r="I104" s="59"/>
    </row>
    <row r="105" spans="1:9" ht="31.2" x14ac:dyDescent="0.3">
      <c r="A105" s="31"/>
      <c r="B105" s="35"/>
      <c r="C105" s="32"/>
      <c r="D105" s="17"/>
      <c r="E105" s="49">
        <v>3</v>
      </c>
      <c r="F105" s="58" t="s">
        <v>124</v>
      </c>
      <c r="G105" s="5"/>
      <c r="H105" s="32"/>
      <c r="I105" s="59"/>
    </row>
    <row r="106" spans="1:9" x14ac:dyDescent="0.3">
      <c r="A106" s="31"/>
      <c r="B106" s="35"/>
      <c r="C106" s="32" t="s">
        <v>12</v>
      </c>
      <c r="D106" s="17" t="s">
        <v>125</v>
      </c>
      <c r="E106" s="49"/>
      <c r="F106" s="58"/>
      <c r="G106" s="5"/>
      <c r="H106" s="32">
        <v>3</v>
      </c>
      <c r="I106" s="59">
        <v>2</v>
      </c>
    </row>
    <row r="107" spans="1:9" x14ac:dyDescent="0.3">
      <c r="A107" s="31"/>
      <c r="B107" s="35"/>
      <c r="C107" s="32"/>
      <c r="D107" s="58"/>
      <c r="E107" s="49">
        <v>0</v>
      </c>
      <c r="F107" s="58" t="s">
        <v>126</v>
      </c>
      <c r="G107" s="5"/>
      <c r="H107" s="32"/>
      <c r="I107" s="59"/>
    </row>
    <row r="108" spans="1:9" x14ac:dyDescent="0.3">
      <c r="A108" s="31"/>
      <c r="B108" s="35"/>
      <c r="C108" s="32"/>
      <c r="D108" s="58"/>
      <c r="E108" s="49">
        <v>1</v>
      </c>
      <c r="F108" s="58" t="s">
        <v>127</v>
      </c>
      <c r="G108" s="5"/>
      <c r="H108" s="32"/>
      <c r="I108" s="59"/>
    </row>
    <row r="109" spans="1:9" x14ac:dyDescent="0.3">
      <c r="A109" s="31"/>
      <c r="B109" s="35"/>
      <c r="C109" s="32"/>
      <c r="D109" s="58"/>
      <c r="E109" s="49">
        <v>2</v>
      </c>
      <c r="F109" s="58" t="s">
        <v>128</v>
      </c>
      <c r="G109" s="5"/>
      <c r="H109" s="32"/>
      <c r="I109" s="59"/>
    </row>
    <row r="110" spans="1:9" ht="31.2" x14ac:dyDescent="0.3">
      <c r="A110" s="31"/>
      <c r="B110" s="35"/>
      <c r="C110" s="32"/>
      <c r="D110" s="58"/>
      <c r="E110" s="49">
        <v>3</v>
      </c>
      <c r="F110" s="58" t="s">
        <v>129</v>
      </c>
      <c r="G110" s="5"/>
      <c r="H110" s="32"/>
      <c r="I110" s="59"/>
    </row>
    <row r="111" spans="1:9" x14ac:dyDescent="0.3">
      <c r="A111" s="31"/>
      <c r="B111" s="35"/>
      <c r="C111" s="32" t="s">
        <v>12</v>
      </c>
      <c r="D111" s="18" t="s">
        <v>130</v>
      </c>
      <c r="E111" s="47"/>
      <c r="F111" s="61"/>
      <c r="G111" s="5"/>
      <c r="H111" s="32">
        <v>3</v>
      </c>
      <c r="I111" s="59">
        <v>1.5</v>
      </c>
    </row>
    <row r="112" spans="1:9" ht="31.2" x14ac:dyDescent="0.3">
      <c r="A112" s="31"/>
      <c r="B112" s="35"/>
      <c r="C112" s="32"/>
      <c r="D112" s="18"/>
      <c r="E112" s="47">
        <v>0</v>
      </c>
      <c r="F112" s="8" t="s">
        <v>131</v>
      </c>
      <c r="G112" s="5"/>
      <c r="H112" s="32"/>
      <c r="I112" s="59"/>
    </row>
    <row r="113" spans="1:9" x14ac:dyDescent="0.3">
      <c r="A113" s="31"/>
      <c r="B113" s="35"/>
      <c r="C113" s="32"/>
      <c r="D113" s="18"/>
      <c r="E113" s="47">
        <v>1</v>
      </c>
      <c r="F113" s="8" t="s">
        <v>132</v>
      </c>
      <c r="G113" s="5"/>
      <c r="H113" s="32"/>
      <c r="I113" s="59"/>
    </row>
    <row r="114" spans="1:9" x14ac:dyDescent="0.3">
      <c r="A114" s="31"/>
      <c r="B114" s="35"/>
      <c r="C114" s="32"/>
      <c r="D114" s="18"/>
      <c r="E114" s="47">
        <v>2</v>
      </c>
      <c r="F114" s="8" t="s">
        <v>133</v>
      </c>
      <c r="G114" s="5"/>
      <c r="H114" s="32"/>
      <c r="I114" s="59"/>
    </row>
    <row r="115" spans="1:9" ht="31.2" x14ac:dyDescent="0.3">
      <c r="A115" s="31"/>
      <c r="B115" s="35"/>
      <c r="C115" s="32"/>
      <c r="D115" s="18"/>
      <c r="E115" s="47">
        <v>3</v>
      </c>
      <c r="F115" s="8" t="s">
        <v>134</v>
      </c>
      <c r="G115" s="5"/>
      <c r="H115" s="32"/>
      <c r="I115" s="59"/>
    </row>
    <row r="116" spans="1:9" x14ac:dyDescent="0.3">
      <c r="A116" s="31"/>
      <c r="B116" s="35"/>
      <c r="C116" s="32" t="s">
        <v>12</v>
      </c>
      <c r="D116" s="17" t="s">
        <v>135</v>
      </c>
      <c r="E116" s="49"/>
      <c r="F116" s="58"/>
      <c r="G116" s="5"/>
      <c r="H116" s="32">
        <v>3</v>
      </c>
      <c r="I116" s="59">
        <v>1</v>
      </c>
    </row>
    <row r="117" spans="1:9" ht="31.2" x14ac:dyDescent="0.3">
      <c r="A117" s="31"/>
      <c r="B117" s="35"/>
      <c r="C117" s="32"/>
      <c r="D117" s="17"/>
      <c r="E117" s="49">
        <v>0</v>
      </c>
      <c r="F117" s="8" t="s">
        <v>136</v>
      </c>
      <c r="G117" s="5"/>
      <c r="H117" s="32"/>
      <c r="I117" s="59"/>
    </row>
    <row r="118" spans="1:9" ht="31.2" x14ac:dyDescent="0.3">
      <c r="A118" s="31"/>
      <c r="B118" s="35"/>
      <c r="C118" s="32"/>
      <c r="D118" s="17"/>
      <c r="E118" s="49">
        <v>1</v>
      </c>
      <c r="F118" s="8" t="s">
        <v>137</v>
      </c>
      <c r="G118" s="5"/>
      <c r="H118" s="32"/>
      <c r="I118" s="59"/>
    </row>
    <row r="119" spans="1:9" ht="31.2" x14ac:dyDescent="0.3">
      <c r="A119" s="31"/>
      <c r="B119" s="35"/>
      <c r="C119" s="32"/>
      <c r="D119" s="17"/>
      <c r="E119" s="49">
        <v>2</v>
      </c>
      <c r="F119" s="8" t="s">
        <v>138</v>
      </c>
      <c r="G119" s="5"/>
      <c r="H119" s="32"/>
      <c r="I119" s="59"/>
    </row>
    <row r="120" spans="1:9" ht="31.2" x14ac:dyDescent="0.3">
      <c r="A120" s="31"/>
      <c r="B120" s="35"/>
      <c r="C120" s="32"/>
      <c r="D120" s="17"/>
      <c r="E120" s="49">
        <v>3</v>
      </c>
      <c r="F120" s="8" t="s">
        <v>139</v>
      </c>
      <c r="G120" s="5"/>
      <c r="H120" s="32"/>
      <c r="I120" s="59"/>
    </row>
    <row r="121" spans="1:9" x14ac:dyDescent="0.3">
      <c r="A121" s="31"/>
      <c r="B121" s="35"/>
      <c r="C121" s="32" t="s">
        <v>12</v>
      </c>
      <c r="D121" s="17" t="s">
        <v>140</v>
      </c>
      <c r="E121" s="49"/>
      <c r="F121" s="58"/>
      <c r="G121" s="5"/>
      <c r="H121" s="12">
        <v>6</v>
      </c>
      <c r="I121" s="59">
        <v>0.5</v>
      </c>
    </row>
    <row r="122" spans="1:9" ht="31.2" x14ac:dyDescent="0.3">
      <c r="A122" s="31"/>
      <c r="B122" s="35"/>
      <c r="C122" s="32"/>
      <c r="D122" s="58"/>
      <c r="E122" s="49">
        <v>0</v>
      </c>
      <c r="F122" s="8" t="s">
        <v>141</v>
      </c>
      <c r="G122" s="5"/>
      <c r="H122" s="32"/>
      <c r="I122" s="59"/>
    </row>
    <row r="123" spans="1:9" ht="31.2" x14ac:dyDescent="0.3">
      <c r="A123" s="31"/>
      <c r="B123" s="35"/>
      <c r="C123" s="32"/>
      <c r="D123" s="58"/>
      <c r="E123" s="49">
        <v>1</v>
      </c>
      <c r="F123" s="8" t="s">
        <v>142</v>
      </c>
      <c r="G123" s="5"/>
      <c r="H123" s="32"/>
      <c r="I123" s="59"/>
    </row>
    <row r="124" spans="1:9" ht="46.8" x14ac:dyDescent="0.3">
      <c r="A124" s="31"/>
      <c r="B124" s="35"/>
      <c r="C124" s="32"/>
      <c r="D124" s="58"/>
      <c r="E124" s="49">
        <v>2</v>
      </c>
      <c r="F124" s="8" t="s">
        <v>195</v>
      </c>
      <c r="G124" s="5"/>
      <c r="H124" s="32"/>
      <c r="I124" s="59"/>
    </row>
    <row r="125" spans="1:9" ht="62.4" x14ac:dyDescent="0.3">
      <c r="A125" s="31"/>
      <c r="B125" s="35"/>
      <c r="C125" s="32"/>
      <c r="D125" s="58"/>
      <c r="E125" s="49">
        <v>3</v>
      </c>
      <c r="F125" s="8" t="s">
        <v>196</v>
      </c>
      <c r="G125" s="5"/>
      <c r="H125" s="32"/>
      <c r="I125" s="59"/>
    </row>
    <row r="126" spans="1:9" x14ac:dyDescent="0.3">
      <c r="A126" s="31"/>
      <c r="B126" s="35"/>
      <c r="C126" s="32" t="s">
        <v>12</v>
      </c>
      <c r="D126" s="17" t="s">
        <v>143</v>
      </c>
      <c r="E126" s="49"/>
      <c r="F126" s="58"/>
      <c r="G126" s="5"/>
      <c r="H126" s="12">
        <v>6</v>
      </c>
      <c r="I126" s="59">
        <v>1</v>
      </c>
    </row>
    <row r="127" spans="1:9" x14ac:dyDescent="0.3">
      <c r="A127" s="31"/>
      <c r="B127" s="35"/>
      <c r="C127" s="32"/>
      <c r="D127" s="17"/>
      <c r="E127" s="49">
        <v>0</v>
      </c>
      <c r="F127" s="58" t="s">
        <v>144</v>
      </c>
      <c r="G127" s="5"/>
      <c r="H127" s="32"/>
      <c r="I127" s="59"/>
    </row>
    <row r="128" spans="1:9" ht="31.2" x14ac:dyDescent="0.3">
      <c r="A128" s="31"/>
      <c r="B128" s="35"/>
      <c r="C128" s="32"/>
      <c r="D128" s="17"/>
      <c r="E128" s="49">
        <v>1</v>
      </c>
      <c r="F128" s="58" t="s">
        <v>145</v>
      </c>
      <c r="G128" s="5"/>
      <c r="H128" s="32"/>
      <c r="I128" s="59"/>
    </row>
    <row r="129" spans="1:10" ht="31.2" x14ac:dyDescent="0.3">
      <c r="A129" s="31"/>
      <c r="B129" s="35"/>
      <c r="C129" s="32"/>
      <c r="D129" s="17"/>
      <c r="E129" s="49">
        <v>2</v>
      </c>
      <c r="F129" s="58" t="s">
        <v>146</v>
      </c>
      <c r="G129" s="5"/>
      <c r="H129" s="32"/>
      <c r="I129" s="59"/>
    </row>
    <row r="130" spans="1:10" ht="31.2" x14ac:dyDescent="0.3">
      <c r="A130" s="31"/>
      <c r="B130" s="35"/>
      <c r="C130" s="32"/>
      <c r="D130" s="17"/>
      <c r="E130" s="49">
        <v>3</v>
      </c>
      <c r="F130" s="58" t="s">
        <v>147</v>
      </c>
      <c r="G130" s="5"/>
      <c r="H130" s="32"/>
      <c r="I130" s="59"/>
    </row>
    <row r="131" spans="1:10" ht="31.2" x14ac:dyDescent="0.3">
      <c r="A131" s="31"/>
      <c r="B131" s="35"/>
      <c r="C131" s="32" t="s">
        <v>12</v>
      </c>
      <c r="D131" s="17" t="s">
        <v>148</v>
      </c>
      <c r="E131" s="49"/>
      <c r="F131" s="58"/>
      <c r="G131" s="5"/>
      <c r="H131" s="12">
        <v>6</v>
      </c>
      <c r="I131" s="59">
        <v>0.5</v>
      </c>
    </row>
    <row r="132" spans="1:10" ht="46.8" x14ac:dyDescent="0.3">
      <c r="A132" s="31"/>
      <c r="B132" s="35"/>
      <c r="C132" s="32"/>
      <c r="D132" s="58"/>
      <c r="E132" s="49">
        <v>0</v>
      </c>
      <c r="F132" s="8" t="s">
        <v>149</v>
      </c>
      <c r="G132" s="5"/>
      <c r="H132" s="32"/>
      <c r="I132" s="59"/>
    </row>
    <row r="133" spans="1:10" x14ac:dyDescent="0.3">
      <c r="A133" s="31"/>
      <c r="B133" s="35"/>
      <c r="C133" s="32"/>
      <c r="D133" s="58"/>
      <c r="E133" s="49">
        <v>1</v>
      </c>
      <c r="F133" s="8" t="s">
        <v>150</v>
      </c>
      <c r="G133" s="5"/>
      <c r="H133" s="32"/>
      <c r="I133" s="59"/>
    </row>
    <row r="134" spans="1:10" ht="31.2" x14ac:dyDescent="0.3">
      <c r="A134" s="31"/>
      <c r="B134" s="35"/>
      <c r="C134" s="32"/>
      <c r="D134" s="58"/>
      <c r="E134" s="49">
        <v>2</v>
      </c>
      <c r="F134" s="8" t="s">
        <v>151</v>
      </c>
      <c r="G134" s="5"/>
      <c r="H134" s="32"/>
      <c r="I134" s="59"/>
    </row>
    <row r="135" spans="1:10" ht="31.2" x14ac:dyDescent="0.3">
      <c r="A135" s="31"/>
      <c r="B135" s="35"/>
      <c r="C135" s="32"/>
      <c r="D135" s="58"/>
      <c r="E135" s="49">
        <v>3</v>
      </c>
      <c r="F135" s="8" t="s">
        <v>152</v>
      </c>
      <c r="G135" s="5"/>
      <c r="H135" s="32"/>
      <c r="I135" s="59"/>
    </row>
    <row r="136" spans="1:10" ht="31.2" x14ac:dyDescent="0.3">
      <c r="A136" s="31"/>
      <c r="B136" s="35"/>
      <c r="C136" s="62" t="s">
        <v>39</v>
      </c>
      <c r="D136" s="19" t="s">
        <v>153</v>
      </c>
      <c r="E136" s="63"/>
      <c r="F136" s="64" t="s">
        <v>154</v>
      </c>
      <c r="G136" s="65"/>
      <c r="H136" s="62">
        <v>2</v>
      </c>
      <c r="I136" s="66">
        <v>0.5</v>
      </c>
      <c r="J136" s="26"/>
    </row>
    <row r="137" spans="1:10" ht="31.2" x14ac:dyDescent="0.3">
      <c r="A137" s="31">
        <v>6</v>
      </c>
      <c r="B137" s="5" t="s">
        <v>67</v>
      </c>
      <c r="C137" s="32"/>
      <c r="D137" s="13"/>
      <c r="E137" s="31"/>
      <c r="F137" s="5"/>
      <c r="G137" s="5"/>
      <c r="H137" s="32"/>
      <c r="I137" s="33"/>
    </row>
    <row r="138" spans="1:10" x14ac:dyDescent="0.3">
      <c r="A138" s="31"/>
      <c r="B138" s="35"/>
      <c r="C138" s="32" t="s">
        <v>39</v>
      </c>
      <c r="D138" s="15" t="s">
        <v>156</v>
      </c>
      <c r="E138" s="67"/>
      <c r="F138" s="27"/>
      <c r="G138" s="38"/>
      <c r="H138" s="32">
        <v>4</v>
      </c>
      <c r="I138" s="68">
        <v>0.2</v>
      </c>
      <c r="J138" s="26"/>
    </row>
    <row r="139" spans="1:10" ht="46.8" x14ac:dyDescent="0.3">
      <c r="A139" s="31"/>
      <c r="B139" s="35"/>
      <c r="C139" s="32" t="s">
        <v>39</v>
      </c>
      <c r="D139" s="17" t="s">
        <v>173</v>
      </c>
      <c r="E139" s="49"/>
      <c r="F139" s="58" t="s">
        <v>165</v>
      </c>
      <c r="G139" s="5"/>
      <c r="H139" s="32">
        <v>3</v>
      </c>
      <c r="I139" s="59">
        <v>0.3</v>
      </c>
    </row>
    <row r="140" spans="1:10" ht="31.2" x14ac:dyDescent="0.3">
      <c r="A140" s="31"/>
      <c r="B140" s="58"/>
      <c r="C140" s="32" t="s">
        <v>39</v>
      </c>
      <c r="D140" s="17" t="s">
        <v>174</v>
      </c>
      <c r="E140" s="49"/>
      <c r="F140" s="58" t="s">
        <v>68</v>
      </c>
      <c r="G140" s="5"/>
      <c r="H140" s="32">
        <v>3</v>
      </c>
      <c r="I140" s="59">
        <v>0.1</v>
      </c>
    </row>
    <row r="141" spans="1:10" x14ac:dyDescent="0.3">
      <c r="A141" s="31"/>
      <c r="B141" s="35"/>
      <c r="C141" s="32" t="s">
        <v>39</v>
      </c>
      <c r="D141" s="17" t="s">
        <v>40</v>
      </c>
      <c r="E141" s="49"/>
      <c r="F141" s="58"/>
      <c r="G141" s="5"/>
      <c r="H141" s="32">
        <v>1</v>
      </c>
      <c r="I141" s="59">
        <v>0.5</v>
      </c>
    </row>
    <row r="142" spans="1:10" ht="31.2" x14ac:dyDescent="0.3">
      <c r="A142" s="31"/>
      <c r="B142" s="35"/>
      <c r="C142" s="32" t="s">
        <v>39</v>
      </c>
      <c r="D142" s="17" t="s">
        <v>42</v>
      </c>
      <c r="E142" s="49"/>
      <c r="F142" s="58" t="s">
        <v>41</v>
      </c>
      <c r="G142" s="5"/>
      <c r="H142" s="32">
        <v>1</v>
      </c>
      <c r="I142" s="59">
        <v>1</v>
      </c>
    </row>
    <row r="143" spans="1:10" x14ac:dyDescent="0.3">
      <c r="A143" s="77" t="s">
        <v>46</v>
      </c>
      <c r="B143" s="78" t="s">
        <v>230</v>
      </c>
      <c r="C143" s="79"/>
      <c r="D143" s="80"/>
      <c r="E143" s="79"/>
      <c r="F143" s="80"/>
      <c r="G143" s="80"/>
      <c r="H143" s="81"/>
      <c r="I143" s="82">
        <f>I145+I147+I148+I149+I151+I152+I153+I154+I155</f>
        <v>11</v>
      </c>
    </row>
    <row r="144" spans="1:10" x14ac:dyDescent="0.3">
      <c r="A144" s="71">
        <v>1</v>
      </c>
      <c r="B144" s="72" t="s">
        <v>43</v>
      </c>
      <c r="C144" s="71"/>
      <c r="D144" s="72"/>
      <c r="E144" s="71"/>
      <c r="F144" s="72"/>
      <c r="G144" s="72"/>
      <c r="H144" s="71"/>
      <c r="I144" s="75"/>
    </row>
    <row r="145" spans="1:9" ht="26.4" x14ac:dyDescent="0.3">
      <c r="A145" s="71"/>
      <c r="B145" s="72"/>
      <c r="C145" s="73" t="s">
        <v>39</v>
      </c>
      <c r="D145" s="72" t="s">
        <v>231</v>
      </c>
      <c r="E145" s="71"/>
      <c r="F145" s="72" t="s">
        <v>232</v>
      </c>
      <c r="G145" s="72" t="s">
        <v>221</v>
      </c>
      <c r="H145" s="74">
        <v>1</v>
      </c>
      <c r="I145" s="75">
        <v>2</v>
      </c>
    </row>
    <row r="146" spans="1:9" x14ac:dyDescent="0.3">
      <c r="A146" s="71">
        <v>2</v>
      </c>
      <c r="B146" s="72" t="s">
        <v>80</v>
      </c>
      <c r="C146" s="73"/>
      <c r="D146" s="72"/>
      <c r="E146" s="71"/>
      <c r="F146" s="72"/>
      <c r="G146" s="72"/>
      <c r="H146" s="74"/>
      <c r="I146" s="75"/>
    </row>
    <row r="147" spans="1:9" ht="39.6" x14ac:dyDescent="0.3">
      <c r="A147" s="71"/>
      <c r="B147" s="72"/>
      <c r="C147" s="73" t="s">
        <v>39</v>
      </c>
      <c r="D147" s="72" t="s">
        <v>233</v>
      </c>
      <c r="E147" s="71"/>
      <c r="F147" s="72" t="s">
        <v>234</v>
      </c>
      <c r="G147" s="72" t="s">
        <v>221</v>
      </c>
      <c r="H147" s="74">
        <v>1</v>
      </c>
      <c r="I147" s="75">
        <v>1</v>
      </c>
    </row>
    <row r="148" spans="1:9" ht="39.6" x14ac:dyDescent="0.3">
      <c r="A148" s="71"/>
      <c r="B148" s="72"/>
      <c r="C148" s="73" t="s">
        <v>39</v>
      </c>
      <c r="D148" s="72" t="s">
        <v>235</v>
      </c>
      <c r="E148" s="71"/>
      <c r="F148" s="72" t="s">
        <v>236</v>
      </c>
      <c r="G148" s="72" t="s">
        <v>221</v>
      </c>
      <c r="H148" s="74">
        <v>1</v>
      </c>
      <c r="I148" s="75">
        <v>1</v>
      </c>
    </row>
    <row r="149" spans="1:9" ht="26.4" x14ac:dyDescent="0.3">
      <c r="A149" s="71"/>
      <c r="B149" s="72"/>
      <c r="C149" s="73" t="s">
        <v>39</v>
      </c>
      <c r="D149" s="72" t="s">
        <v>238</v>
      </c>
      <c r="E149" s="71"/>
      <c r="F149" s="72" t="s">
        <v>239</v>
      </c>
      <c r="G149" s="72" t="s">
        <v>221</v>
      </c>
      <c r="H149" s="74">
        <v>1</v>
      </c>
      <c r="I149" s="75">
        <v>2</v>
      </c>
    </row>
    <row r="150" spans="1:9" ht="26.4" x14ac:dyDescent="0.3">
      <c r="A150" s="71">
        <v>3</v>
      </c>
      <c r="B150" s="72" t="s">
        <v>218</v>
      </c>
      <c r="C150" s="73"/>
      <c r="D150" s="72"/>
      <c r="E150" s="71"/>
      <c r="F150" s="72"/>
      <c r="G150" s="72"/>
      <c r="H150" s="74"/>
      <c r="I150" s="75"/>
    </row>
    <row r="151" spans="1:9" ht="52.8" x14ac:dyDescent="0.3">
      <c r="A151" s="71"/>
      <c r="B151" s="72"/>
      <c r="C151" s="73" t="s">
        <v>39</v>
      </c>
      <c r="D151" s="76" t="s">
        <v>219</v>
      </c>
      <c r="E151" s="71"/>
      <c r="F151" s="76" t="s">
        <v>220</v>
      </c>
      <c r="G151" s="72" t="s">
        <v>221</v>
      </c>
      <c r="H151" s="74">
        <v>3</v>
      </c>
      <c r="I151" s="75">
        <v>1</v>
      </c>
    </row>
    <row r="152" spans="1:9" ht="26.4" x14ac:dyDescent="0.3">
      <c r="A152" s="71"/>
      <c r="B152" s="72"/>
      <c r="C152" s="73" t="s">
        <v>39</v>
      </c>
      <c r="D152" s="76" t="s">
        <v>222</v>
      </c>
      <c r="E152" s="71"/>
      <c r="F152" s="76" t="s">
        <v>223</v>
      </c>
      <c r="G152" s="72" t="s">
        <v>221</v>
      </c>
      <c r="H152" s="74">
        <v>3</v>
      </c>
      <c r="I152" s="75">
        <v>1</v>
      </c>
    </row>
    <row r="153" spans="1:9" ht="39.6" x14ac:dyDescent="0.3">
      <c r="A153" s="71"/>
      <c r="B153" s="72"/>
      <c r="C153" s="73" t="s">
        <v>39</v>
      </c>
      <c r="D153" s="76" t="s">
        <v>224</v>
      </c>
      <c r="E153" s="71"/>
      <c r="F153" s="76" t="s">
        <v>225</v>
      </c>
      <c r="G153" s="72" t="s">
        <v>221</v>
      </c>
      <c r="H153" s="74">
        <v>3</v>
      </c>
      <c r="I153" s="75">
        <v>1</v>
      </c>
    </row>
    <row r="154" spans="1:9" ht="26.4" x14ac:dyDescent="0.3">
      <c r="A154" s="71"/>
      <c r="B154" s="72"/>
      <c r="C154" s="73" t="s">
        <v>39</v>
      </c>
      <c r="D154" s="76" t="s">
        <v>226</v>
      </c>
      <c r="E154" s="71"/>
      <c r="F154" s="76" t="s">
        <v>227</v>
      </c>
      <c r="G154" s="72" t="s">
        <v>221</v>
      </c>
      <c r="H154" s="74">
        <v>3</v>
      </c>
      <c r="I154" s="75">
        <v>1</v>
      </c>
    </row>
    <row r="155" spans="1:9" x14ac:dyDescent="0.3">
      <c r="A155" s="71"/>
      <c r="B155" s="72"/>
      <c r="C155" s="73" t="s">
        <v>39</v>
      </c>
      <c r="D155" s="76" t="s">
        <v>228</v>
      </c>
      <c r="E155" s="71"/>
      <c r="F155" s="76" t="s">
        <v>229</v>
      </c>
      <c r="G155" s="72" t="s">
        <v>221</v>
      </c>
      <c r="H155" s="74">
        <v>3</v>
      </c>
      <c r="I155" s="75">
        <v>1</v>
      </c>
    </row>
    <row r="156" spans="1:9" x14ac:dyDescent="0.3">
      <c r="A156" s="77" t="s">
        <v>254</v>
      </c>
      <c r="B156" s="78" t="s">
        <v>240</v>
      </c>
      <c r="C156" s="79"/>
      <c r="D156" s="80"/>
      <c r="E156" s="79"/>
      <c r="F156" s="80"/>
      <c r="G156" s="80"/>
      <c r="H156" s="81"/>
      <c r="I156" s="82">
        <f>I158+I159+I161+I162+I163+I164+I165</f>
        <v>8</v>
      </c>
    </row>
    <row r="157" spans="1:9" x14ac:dyDescent="0.3">
      <c r="A157" s="71">
        <v>1</v>
      </c>
      <c r="B157" s="72" t="s">
        <v>241</v>
      </c>
      <c r="C157" s="71"/>
      <c r="D157" s="72"/>
      <c r="E157" s="71"/>
      <c r="F157" s="72"/>
      <c r="G157" s="72"/>
      <c r="H157" s="71"/>
      <c r="I157" s="75"/>
    </row>
    <row r="158" spans="1:9" x14ac:dyDescent="0.3">
      <c r="A158" s="71"/>
      <c r="B158" s="72"/>
      <c r="C158" s="73" t="s">
        <v>39</v>
      </c>
      <c r="D158" s="72" t="s">
        <v>242</v>
      </c>
      <c r="E158" s="71"/>
      <c r="F158" s="72" t="s">
        <v>243</v>
      </c>
      <c r="G158" s="72" t="s">
        <v>221</v>
      </c>
      <c r="H158" s="71">
        <v>5</v>
      </c>
      <c r="I158" s="75">
        <v>2</v>
      </c>
    </row>
    <row r="159" spans="1:9" x14ac:dyDescent="0.3">
      <c r="A159" s="71"/>
      <c r="B159" s="72"/>
      <c r="C159" s="73" t="s">
        <v>39</v>
      </c>
      <c r="D159" s="72" t="s">
        <v>244</v>
      </c>
      <c r="E159" s="71"/>
      <c r="F159" s="72" t="s">
        <v>245</v>
      </c>
      <c r="G159" s="72" t="s">
        <v>237</v>
      </c>
      <c r="H159" s="74">
        <v>5</v>
      </c>
      <c r="I159" s="75">
        <v>1</v>
      </c>
    </row>
    <row r="160" spans="1:9" x14ac:dyDescent="0.3">
      <c r="A160" s="71">
        <v>2</v>
      </c>
      <c r="B160" s="72" t="s">
        <v>246</v>
      </c>
      <c r="C160" s="71"/>
      <c r="D160" s="72"/>
      <c r="E160" s="71"/>
      <c r="F160" s="72"/>
      <c r="G160" s="72"/>
      <c r="H160" s="71"/>
      <c r="I160" s="75"/>
    </row>
    <row r="161" spans="1:10" x14ac:dyDescent="0.3">
      <c r="A161" s="71"/>
      <c r="B161" s="72"/>
      <c r="C161" s="73" t="s">
        <v>39</v>
      </c>
      <c r="D161" s="72" t="s">
        <v>247</v>
      </c>
      <c r="E161" s="71"/>
      <c r="F161" s="72" t="s">
        <v>248</v>
      </c>
      <c r="G161" s="72" t="s">
        <v>249</v>
      </c>
      <c r="H161" s="74">
        <v>5</v>
      </c>
      <c r="I161" s="75">
        <v>1</v>
      </c>
    </row>
    <row r="162" spans="1:10" x14ac:dyDescent="0.3">
      <c r="A162" s="71"/>
      <c r="B162" s="72"/>
      <c r="C162" s="73" t="s">
        <v>39</v>
      </c>
      <c r="D162" s="72" t="s">
        <v>250</v>
      </c>
      <c r="E162" s="71"/>
      <c r="F162" s="72" t="s">
        <v>248</v>
      </c>
      <c r="G162" s="72" t="s">
        <v>249</v>
      </c>
      <c r="H162" s="74">
        <v>5</v>
      </c>
      <c r="I162" s="75">
        <v>1</v>
      </c>
    </row>
    <row r="163" spans="1:10" x14ac:dyDescent="0.3">
      <c r="A163" s="71"/>
      <c r="B163" s="72"/>
      <c r="C163" s="73" t="s">
        <v>39</v>
      </c>
      <c r="D163" s="72" t="s">
        <v>251</v>
      </c>
      <c r="E163" s="71"/>
      <c r="F163" s="72" t="s">
        <v>248</v>
      </c>
      <c r="G163" s="72" t="s">
        <v>249</v>
      </c>
      <c r="H163" s="74">
        <v>5</v>
      </c>
      <c r="I163" s="75">
        <v>1</v>
      </c>
    </row>
    <row r="164" spans="1:10" x14ac:dyDescent="0.3">
      <c r="A164" s="71"/>
      <c r="B164" s="72"/>
      <c r="C164" s="73" t="s">
        <v>39</v>
      </c>
      <c r="D164" s="72" t="s">
        <v>252</v>
      </c>
      <c r="E164" s="71"/>
      <c r="F164" s="72" t="s">
        <v>248</v>
      </c>
      <c r="G164" s="72" t="s">
        <v>249</v>
      </c>
      <c r="H164" s="74">
        <v>5</v>
      </c>
      <c r="I164" s="75">
        <v>1</v>
      </c>
    </row>
    <row r="165" spans="1:10" x14ac:dyDescent="0.3">
      <c r="A165" s="71"/>
      <c r="B165" s="72"/>
      <c r="C165" s="73" t="s">
        <v>39</v>
      </c>
      <c r="D165" s="72" t="s">
        <v>253</v>
      </c>
      <c r="E165" s="71"/>
      <c r="F165" s="72" t="s">
        <v>248</v>
      </c>
      <c r="G165" s="72" t="s">
        <v>249</v>
      </c>
      <c r="H165" s="74">
        <v>5</v>
      </c>
      <c r="I165" s="75">
        <v>1</v>
      </c>
    </row>
    <row r="166" spans="1:10" s="57" customFormat="1" ht="22.5" customHeight="1" x14ac:dyDescent="0.3">
      <c r="A166" s="52" t="s">
        <v>255</v>
      </c>
      <c r="B166" s="2" t="s">
        <v>217</v>
      </c>
      <c r="C166" s="53"/>
      <c r="D166" s="2"/>
      <c r="E166" s="52"/>
      <c r="F166" s="2"/>
      <c r="G166" s="2"/>
      <c r="H166" s="53"/>
      <c r="I166" s="55">
        <f>I168+I173+I178+I184+I189+I194+I199+I205+I206+I208+I209</f>
        <v>9.8000000000000007</v>
      </c>
      <c r="J166" s="56"/>
    </row>
    <row r="167" spans="1:10" x14ac:dyDescent="0.3">
      <c r="A167" s="31">
        <v>1</v>
      </c>
      <c r="B167" s="35" t="s">
        <v>81</v>
      </c>
      <c r="C167" s="36"/>
      <c r="D167" s="35"/>
      <c r="E167" s="49"/>
      <c r="F167" s="58"/>
      <c r="G167" s="35"/>
      <c r="H167" s="36"/>
      <c r="I167" s="35"/>
    </row>
    <row r="168" spans="1:10" ht="31.2" x14ac:dyDescent="0.3">
      <c r="A168" s="31"/>
      <c r="B168" s="35"/>
      <c r="C168" s="36" t="s">
        <v>12</v>
      </c>
      <c r="D168" s="17" t="s">
        <v>82</v>
      </c>
      <c r="E168" s="49"/>
      <c r="F168" s="58"/>
      <c r="G168" s="5"/>
      <c r="H168" s="32">
        <v>1</v>
      </c>
      <c r="I168" s="33">
        <v>0.7</v>
      </c>
    </row>
    <row r="169" spans="1:10" x14ac:dyDescent="0.3">
      <c r="A169" s="31"/>
      <c r="B169" s="35"/>
      <c r="C169" s="36"/>
      <c r="D169" s="58"/>
      <c r="E169" s="49">
        <v>0</v>
      </c>
      <c r="F169" s="8" t="s">
        <v>208</v>
      </c>
      <c r="G169" s="5"/>
      <c r="H169" s="32"/>
      <c r="I169" s="33"/>
    </row>
    <row r="170" spans="1:10" ht="31.2" x14ac:dyDescent="0.3">
      <c r="A170" s="31"/>
      <c r="B170" s="35"/>
      <c r="C170" s="36"/>
      <c r="D170" s="58"/>
      <c r="E170" s="49">
        <v>1</v>
      </c>
      <c r="F170" s="8" t="s">
        <v>209</v>
      </c>
      <c r="G170" s="5"/>
      <c r="H170" s="32"/>
      <c r="I170" s="33"/>
    </row>
    <row r="171" spans="1:10" ht="31.2" x14ac:dyDescent="0.3">
      <c r="A171" s="31"/>
      <c r="B171" s="35"/>
      <c r="C171" s="36"/>
      <c r="D171" s="58"/>
      <c r="E171" s="49">
        <v>2</v>
      </c>
      <c r="F171" s="8" t="s">
        <v>210</v>
      </c>
      <c r="G171" s="5"/>
      <c r="H171" s="32"/>
      <c r="I171" s="33"/>
    </row>
    <row r="172" spans="1:10" ht="31.2" x14ac:dyDescent="0.3">
      <c r="A172" s="31"/>
      <c r="B172" s="35"/>
      <c r="C172" s="36"/>
      <c r="D172" s="17"/>
      <c r="E172" s="49">
        <v>3</v>
      </c>
      <c r="F172" s="8" t="s">
        <v>211</v>
      </c>
      <c r="G172" s="5"/>
      <c r="H172" s="32"/>
      <c r="I172" s="33"/>
    </row>
    <row r="173" spans="1:10" x14ac:dyDescent="0.3">
      <c r="A173" s="31"/>
      <c r="B173" s="35"/>
      <c r="C173" s="36" t="s">
        <v>12</v>
      </c>
      <c r="D173" s="17" t="s">
        <v>83</v>
      </c>
      <c r="E173" s="49"/>
      <c r="F173" s="58"/>
      <c r="G173" s="35"/>
      <c r="H173" s="32">
        <v>4</v>
      </c>
      <c r="I173" s="59">
        <v>0.7</v>
      </c>
    </row>
    <row r="174" spans="1:10" ht="31.2" x14ac:dyDescent="0.3">
      <c r="A174" s="31"/>
      <c r="B174" s="35"/>
      <c r="C174" s="36"/>
      <c r="D174" s="17"/>
      <c r="E174" s="49">
        <v>0</v>
      </c>
      <c r="F174" s="8" t="s">
        <v>212</v>
      </c>
      <c r="G174" s="35"/>
      <c r="H174" s="32"/>
      <c r="I174" s="59"/>
    </row>
    <row r="175" spans="1:10" x14ac:dyDescent="0.3">
      <c r="A175" s="31"/>
      <c r="B175" s="35"/>
      <c r="C175" s="36"/>
      <c r="D175" s="17"/>
      <c r="E175" s="49">
        <v>1</v>
      </c>
      <c r="F175" s="8" t="s">
        <v>213</v>
      </c>
      <c r="G175" s="35"/>
      <c r="H175" s="32"/>
      <c r="I175" s="59"/>
    </row>
    <row r="176" spans="1:10" ht="31.2" x14ac:dyDescent="0.3">
      <c r="A176" s="31"/>
      <c r="B176" s="35"/>
      <c r="C176" s="36"/>
      <c r="D176" s="17"/>
      <c r="E176" s="49">
        <v>2</v>
      </c>
      <c r="F176" s="8" t="s">
        <v>214</v>
      </c>
      <c r="G176" s="35"/>
      <c r="H176" s="32"/>
      <c r="I176" s="59"/>
    </row>
    <row r="177" spans="1:10" ht="62.4" x14ac:dyDescent="0.3">
      <c r="A177" s="31"/>
      <c r="B177" s="35"/>
      <c r="C177" s="36"/>
      <c r="D177" s="17"/>
      <c r="E177" s="49">
        <v>3</v>
      </c>
      <c r="F177" s="8" t="s">
        <v>215</v>
      </c>
      <c r="G177" s="35"/>
      <c r="H177" s="32"/>
      <c r="I177" s="59"/>
    </row>
    <row r="178" spans="1:10" ht="31.2" x14ac:dyDescent="0.3">
      <c r="A178" s="31"/>
      <c r="B178" s="35"/>
      <c r="C178" s="36" t="s">
        <v>12</v>
      </c>
      <c r="D178" s="17" t="s">
        <v>84</v>
      </c>
      <c r="E178" s="49"/>
      <c r="F178" s="58"/>
      <c r="G178" s="35"/>
      <c r="H178" s="32">
        <v>1</v>
      </c>
      <c r="I178" s="59">
        <v>2</v>
      </c>
      <c r="J178" s="26"/>
    </row>
    <row r="179" spans="1:10" x14ac:dyDescent="0.3">
      <c r="A179" s="31"/>
      <c r="B179" s="35"/>
      <c r="C179" s="36"/>
      <c r="D179" s="61"/>
      <c r="E179" s="47">
        <v>0</v>
      </c>
      <c r="F179" s="10" t="s">
        <v>85</v>
      </c>
      <c r="G179" s="35"/>
      <c r="H179" s="32"/>
      <c r="I179" s="59"/>
    </row>
    <row r="180" spans="1:10" ht="31.2" x14ac:dyDescent="0.3">
      <c r="A180" s="31"/>
      <c r="B180" s="35"/>
      <c r="C180" s="36"/>
      <c r="D180" s="61"/>
      <c r="E180" s="47">
        <v>1</v>
      </c>
      <c r="F180" s="8" t="s">
        <v>86</v>
      </c>
      <c r="G180" s="35"/>
      <c r="H180" s="32"/>
      <c r="I180" s="59"/>
    </row>
    <row r="181" spans="1:10" ht="31.2" x14ac:dyDescent="0.3">
      <c r="A181" s="31"/>
      <c r="B181" s="35"/>
      <c r="C181" s="36"/>
      <c r="D181" s="61"/>
      <c r="E181" s="47">
        <v>2</v>
      </c>
      <c r="F181" s="8" t="s">
        <v>87</v>
      </c>
      <c r="G181" s="35"/>
      <c r="H181" s="32"/>
      <c r="I181" s="59"/>
    </row>
    <row r="182" spans="1:10" ht="31.2" x14ac:dyDescent="0.3">
      <c r="A182" s="31"/>
      <c r="B182" s="35"/>
      <c r="C182" s="36"/>
      <c r="D182" s="61"/>
      <c r="E182" s="47">
        <v>3</v>
      </c>
      <c r="F182" s="8" t="s">
        <v>88</v>
      </c>
      <c r="G182" s="35"/>
      <c r="H182" s="32"/>
      <c r="I182" s="59"/>
    </row>
    <row r="183" spans="1:10" x14ac:dyDescent="0.3">
      <c r="A183" s="31">
        <v>2</v>
      </c>
      <c r="B183" s="58" t="s">
        <v>89</v>
      </c>
      <c r="C183" s="36"/>
      <c r="D183" s="14"/>
      <c r="E183" s="47"/>
      <c r="F183" s="61"/>
      <c r="G183" s="35"/>
      <c r="H183" s="32"/>
      <c r="I183" s="59"/>
    </row>
    <row r="184" spans="1:10" x14ac:dyDescent="0.3">
      <c r="A184" s="31"/>
      <c r="B184" s="35"/>
      <c r="C184" s="36" t="s">
        <v>12</v>
      </c>
      <c r="D184" s="17" t="s">
        <v>90</v>
      </c>
      <c r="E184" s="49"/>
      <c r="F184" s="58"/>
      <c r="G184" s="35"/>
      <c r="H184" s="32">
        <v>4</v>
      </c>
      <c r="I184" s="59">
        <v>0.8</v>
      </c>
    </row>
    <row r="185" spans="1:10" x14ac:dyDescent="0.3">
      <c r="A185" s="31"/>
      <c r="B185" s="35"/>
      <c r="C185" s="36"/>
      <c r="D185" s="17"/>
      <c r="E185" s="49">
        <v>0</v>
      </c>
      <c r="F185" s="8" t="s">
        <v>203</v>
      </c>
      <c r="G185" s="35"/>
      <c r="H185" s="32"/>
      <c r="I185" s="59"/>
    </row>
    <row r="186" spans="1:10" x14ac:dyDescent="0.3">
      <c r="A186" s="31"/>
      <c r="B186" s="35"/>
      <c r="C186" s="36"/>
      <c r="D186" s="17"/>
      <c r="E186" s="49">
        <v>1</v>
      </c>
      <c r="F186" s="8" t="s">
        <v>204</v>
      </c>
      <c r="G186" s="35"/>
      <c r="H186" s="32"/>
      <c r="I186" s="59"/>
    </row>
    <row r="187" spans="1:10" ht="31.2" x14ac:dyDescent="0.3">
      <c r="A187" s="31"/>
      <c r="B187" s="35"/>
      <c r="C187" s="36"/>
      <c r="D187" s="17"/>
      <c r="E187" s="49">
        <v>2</v>
      </c>
      <c r="F187" s="8" t="s">
        <v>205</v>
      </c>
      <c r="G187" s="35"/>
      <c r="H187" s="32"/>
      <c r="I187" s="59"/>
    </row>
    <row r="188" spans="1:10" ht="31.2" x14ac:dyDescent="0.3">
      <c r="A188" s="31"/>
      <c r="B188" s="35"/>
      <c r="C188" s="36"/>
      <c r="D188" s="17"/>
      <c r="E188" s="49">
        <v>3</v>
      </c>
      <c r="F188" s="8" t="s">
        <v>206</v>
      </c>
      <c r="G188" s="35"/>
      <c r="H188" s="32"/>
      <c r="I188" s="59"/>
    </row>
    <row r="189" spans="1:10" x14ac:dyDescent="0.3">
      <c r="A189" s="31"/>
      <c r="B189" s="35"/>
      <c r="C189" s="36" t="s">
        <v>12</v>
      </c>
      <c r="D189" s="17" t="s">
        <v>91</v>
      </c>
      <c r="E189" s="49"/>
      <c r="F189" s="58"/>
      <c r="G189" s="35"/>
      <c r="H189" s="32">
        <v>4</v>
      </c>
      <c r="I189" s="59">
        <v>0.8</v>
      </c>
    </row>
    <row r="190" spans="1:10" x14ac:dyDescent="0.3">
      <c r="A190" s="31"/>
      <c r="B190" s="35"/>
      <c r="C190" s="36"/>
      <c r="D190" s="17"/>
      <c r="E190" s="49">
        <v>0</v>
      </c>
      <c r="F190" s="8" t="s">
        <v>197</v>
      </c>
      <c r="G190" s="35"/>
      <c r="H190" s="32"/>
      <c r="I190" s="59"/>
    </row>
    <row r="191" spans="1:10" x14ac:dyDescent="0.3">
      <c r="A191" s="31"/>
      <c r="B191" s="35"/>
      <c r="C191" s="36"/>
      <c r="D191" s="17"/>
      <c r="E191" s="49">
        <v>1</v>
      </c>
      <c r="F191" s="8" t="s">
        <v>198</v>
      </c>
      <c r="G191" s="35"/>
      <c r="H191" s="32"/>
      <c r="I191" s="59"/>
    </row>
    <row r="192" spans="1:10" ht="46.8" x14ac:dyDescent="0.3">
      <c r="A192" s="31"/>
      <c r="B192" s="35"/>
      <c r="C192" s="36"/>
      <c r="D192" s="17"/>
      <c r="E192" s="49">
        <v>2</v>
      </c>
      <c r="F192" s="8" t="s">
        <v>199</v>
      </c>
      <c r="G192" s="35"/>
      <c r="H192" s="32"/>
      <c r="I192" s="59"/>
    </row>
    <row r="193" spans="1:9" ht="46.8" x14ac:dyDescent="0.3">
      <c r="A193" s="31"/>
      <c r="B193" s="35"/>
      <c r="C193" s="36"/>
      <c r="D193" s="17"/>
      <c r="E193" s="49">
        <v>3</v>
      </c>
      <c r="F193" s="8" t="s">
        <v>200</v>
      </c>
      <c r="G193" s="35"/>
      <c r="H193" s="32"/>
      <c r="I193" s="59"/>
    </row>
    <row r="194" spans="1:9" x14ac:dyDescent="0.3">
      <c r="A194" s="31"/>
      <c r="B194" s="35"/>
      <c r="C194" s="32" t="s">
        <v>12</v>
      </c>
      <c r="D194" s="14" t="s">
        <v>92</v>
      </c>
      <c r="E194" s="31"/>
      <c r="F194" s="5"/>
      <c r="G194" s="5"/>
      <c r="H194" s="32">
        <v>4</v>
      </c>
      <c r="I194" s="33">
        <v>0.8</v>
      </c>
    </row>
    <row r="195" spans="1:9" x14ac:dyDescent="0.3">
      <c r="A195" s="31"/>
      <c r="B195" s="35"/>
      <c r="C195" s="32"/>
      <c r="D195" s="13"/>
      <c r="E195" s="31">
        <v>0</v>
      </c>
      <c r="F195" s="8" t="s">
        <v>93</v>
      </c>
      <c r="G195" s="5"/>
      <c r="H195" s="32"/>
      <c r="I195" s="33"/>
    </row>
    <row r="196" spans="1:9" ht="31.2" x14ac:dyDescent="0.3">
      <c r="A196" s="31"/>
      <c r="B196" s="35"/>
      <c r="C196" s="32"/>
      <c r="D196" s="13"/>
      <c r="E196" s="31">
        <v>1</v>
      </c>
      <c r="F196" s="8" t="s">
        <v>94</v>
      </c>
      <c r="G196" s="5"/>
      <c r="H196" s="32"/>
      <c r="I196" s="33"/>
    </row>
    <row r="197" spans="1:9" ht="46.8" x14ac:dyDescent="0.3">
      <c r="A197" s="31"/>
      <c r="B197" s="35"/>
      <c r="C197" s="32"/>
      <c r="D197" s="13"/>
      <c r="E197" s="31">
        <v>2</v>
      </c>
      <c r="F197" s="8" t="s">
        <v>201</v>
      </c>
      <c r="G197" s="5"/>
      <c r="H197" s="32"/>
      <c r="I197" s="33"/>
    </row>
    <row r="198" spans="1:9" ht="62.4" x14ac:dyDescent="0.3">
      <c r="A198" s="31"/>
      <c r="B198" s="35"/>
      <c r="C198" s="32"/>
      <c r="D198" s="13"/>
      <c r="E198" s="31">
        <v>3</v>
      </c>
      <c r="F198" s="8" t="s">
        <v>202</v>
      </c>
      <c r="G198" s="5"/>
      <c r="H198" s="32"/>
      <c r="I198" s="33"/>
    </row>
    <row r="199" spans="1:9" ht="31.2" x14ac:dyDescent="0.3">
      <c r="A199" s="31"/>
      <c r="B199" s="35"/>
      <c r="C199" s="36" t="s">
        <v>12</v>
      </c>
      <c r="D199" s="9" t="s">
        <v>207</v>
      </c>
      <c r="E199" s="47"/>
      <c r="F199" s="61"/>
      <c r="G199" s="35"/>
      <c r="H199" s="32">
        <v>4</v>
      </c>
      <c r="I199" s="33">
        <v>0.8</v>
      </c>
    </row>
    <row r="200" spans="1:9" x14ac:dyDescent="0.3">
      <c r="A200" s="31"/>
      <c r="B200" s="35"/>
      <c r="C200" s="36"/>
      <c r="D200" s="18"/>
      <c r="E200" s="31">
        <v>0</v>
      </c>
      <c r="F200" s="8" t="s">
        <v>95</v>
      </c>
      <c r="G200" s="5"/>
      <c r="H200" s="32"/>
      <c r="I200" s="33"/>
    </row>
    <row r="201" spans="1:9" x14ac:dyDescent="0.3">
      <c r="A201" s="31"/>
      <c r="B201" s="35"/>
      <c r="C201" s="36"/>
      <c r="D201" s="18"/>
      <c r="E201" s="31">
        <v>1</v>
      </c>
      <c r="F201" s="8" t="s">
        <v>96</v>
      </c>
      <c r="G201" s="5"/>
      <c r="H201" s="32"/>
      <c r="I201" s="33"/>
    </row>
    <row r="202" spans="1:9" x14ac:dyDescent="0.3">
      <c r="A202" s="31"/>
      <c r="B202" s="35"/>
      <c r="C202" s="36"/>
      <c r="D202" s="18"/>
      <c r="E202" s="31">
        <v>2</v>
      </c>
      <c r="F202" s="8" t="s">
        <v>97</v>
      </c>
      <c r="G202" s="5"/>
      <c r="H202" s="32"/>
      <c r="I202" s="33"/>
    </row>
    <row r="203" spans="1:9" ht="18.45" customHeight="1" x14ac:dyDescent="0.3">
      <c r="A203" s="31"/>
      <c r="B203" s="35"/>
      <c r="C203" s="36"/>
      <c r="D203" s="18"/>
      <c r="E203" s="31">
        <v>3</v>
      </c>
      <c r="F203" s="8" t="s">
        <v>98</v>
      </c>
      <c r="G203" s="5"/>
      <c r="H203" s="32"/>
      <c r="I203" s="33"/>
    </row>
    <row r="204" spans="1:9" ht="31.2" x14ac:dyDescent="0.3">
      <c r="A204" s="31">
        <v>3</v>
      </c>
      <c r="B204" s="5" t="s">
        <v>67</v>
      </c>
      <c r="C204" s="32"/>
      <c r="D204" s="13"/>
      <c r="E204" s="31"/>
      <c r="F204" s="5"/>
      <c r="G204" s="5"/>
      <c r="H204" s="32"/>
      <c r="I204" s="59"/>
    </row>
    <row r="205" spans="1:9" x14ac:dyDescent="0.3">
      <c r="A205" s="31"/>
      <c r="B205" s="5"/>
      <c r="C205" s="32" t="s">
        <v>39</v>
      </c>
      <c r="D205" s="13" t="s">
        <v>166</v>
      </c>
      <c r="E205" s="31"/>
      <c r="F205" s="5" t="s">
        <v>168</v>
      </c>
      <c r="G205" s="5"/>
      <c r="H205" s="32">
        <v>2</v>
      </c>
      <c r="I205" s="59">
        <v>1</v>
      </c>
    </row>
    <row r="206" spans="1:9" x14ac:dyDescent="0.3">
      <c r="A206" s="31"/>
      <c r="B206" s="35"/>
      <c r="C206" s="32" t="s">
        <v>39</v>
      </c>
      <c r="D206" s="17" t="s">
        <v>155</v>
      </c>
      <c r="E206" s="49"/>
      <c r="F206" s="39" t="s">
        <v>167</v>
      </c>
      <c r="G206" s="5"/>
      <c r="H206" s="32">
        <v>4</v>
      </c>
      <c r="I206" s="59">
        <v>0.2</v>
      </c>
    </row>
    <row r="207" spans="1:9" x14ac:dyDescent="0.3">
      <c r="A207" s="31">
        <v>4</v>
      </c>
      <c r="B207" s="38" t="s">
        <v>43</v>
      </c>
      <c r="C207" s="40"/>
      <c r="D207" s="16"/>
      <c r="E207" s="39"/>
      <c r="F207" s="39"/>
      <c r="G207" s="39"/>
      <c r="H207" s="41"/>
      <c r="I207" s="42"/>
    </row>
    <row r="208" spans="1:9" x14ac:dyDescent="0.3">
      <c r="A208" s="43"/>
      <c r="B208" s="44"/>
      <c r="C208" s="45" t="s">
        <v>39</v>
      </c>
      <c r="D208" s="20" t="s">
        <v>44</v>
      </c>
      <c r="E208" s="45"/>
      <c r="F208" s="7" t="s">
        <v>175</v>
      </c>
      <c r="G208" s="46"/>
      <c r="H208" s="45">
        <v>5</v>
      </c>
      <c r="I208" s="69">
        <v>1</v>
      </c>
    </row>
    <row r="209" spans="1:10" x14ac:dyDescent="0.3">
      <c r="A209" s="47"/>
      <c r="B209" s="48"/>
      <c r="C209" s="49" t="s">
        <v>39</v>
      </c>
      <c r="D209" s="17" t="s">
        <v>45</v>
      </c>
      <c r="E209" s="49"/>
      <c r="F209" s="7" t="s">
        <v>175</v>
      </c>
      <c r="G209" s="50"/>
      <c r="H209" s="49">
        <v>5</v>
      </c>
      <c r="I209" s="59">
        <v>1</v>
      </c>
      <c r="J209" s="26"/>
    </row>
    <row r="210" spans="1:10" x14ac:dyDescent="0.3">
      <c r="F210" s="70" t="s">
        <v>157</v>
      </c>
      <c r="G210" s="70"/>
      <c r="H210" s="28"/>
      <c r="I210" s="29">
        <f>I166+I156+I143+I7</f>
        <v>68.600000000000009</v>
      </c>
    </row>
  </sheetData>
  <pageMargins left="0.7" right="0.7" top="0.75" bottom="0.75" header="0.511811023622047" footer="0.511811023622047"/>
  <pageSetup paperSize="9" fitToHeight="0" orientation="landscape" horizontalDpi="300" verticalDpi="300"/>
  <rowBreaks count="4" manualBreakCount="4">
    <brk id="7" max="16383" man="1"/>
    <brk id="62" max="16383" man="1"/>
    <brk id="179" max="16383" man="1"/>
    <brk id="20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topLeftCell="A4" zoomScale="73" zoomScaleNormal="73" workbookViewId="0">
      <selection activeCell="B16" sqref="B16"/>
    </sheetView>
  </sheetViews>
  <sheetFormatPr defaultColWidth="11" defaultRowHeight="15.6" x14ac:dyDescent="0.3"/>
  <cols>
    <col min="2" max="2" width="70.19921875" style="1" customWidth="1"/>
  </cols>
  <sheetData>
    <row r="1" spans="1:2" ht="27" customHeight="1" x14ac:dyDescent="0.3">
      <c r="A1" s="83" t="s">
        <v>158</v>
      </c>
      <c r="B1" s="83"/>
    </row>
    <row r="2" spans="1:2" ht="72" x14ac:dyDescent="0.3">
      <c r="A2" s="3">
        <v>1</v>
      </c>
      <c r="B2" s="4" t="s">
        <v>159</v>
      </c>
    </row>
    <row r="3" spans="1:2" ht="72" x14ac:dyDescent="0.3">
      <c r="A3" s="3">
        <v>2</v>
      </c>
      <c r="B3" s="4" t="s">
        <v>160</v>
      </c>
    </row>
    <row r="4" spans="1:2" ht="54" x14ac:dyDescent="0.3">
      <c r="A4" s="3">
        <v>3</v>
      </c>
      <c r="B4" s="4" t="s">
        <v>161</v>
      </c>
    </row>
    <row r="5" spans="1:2" ht="36" x14ac:dyDescent="0.3">
      <c r="A5" s="3">
        <v>4</v>
      </c>
      <c r="B5" s="4" t="s">
        <v>162</v>
      </c>
    </row>
    <row r="6" spans="1:2" x14ac:dyDescent="0.3">
      <c r="A6" s="3">
        <v>5</v>
      </c>
      <c r="B6" s="6" t="s">
        <v>43</v>
      </c>
    </row>
    <row r="7" spans="1:2" x14ac:dyDescent="0.3">
      <c r="A7" s="3">
        <v>6</v>
      </c>
      <c r="B7" s="5" t="s">
        <v>80</v>
      </c>
    </row>
  </sheetData>
  <mergeCells count="1">
    <mergeCell ref="A1:B1"/>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58</TotalTime>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Критерии оценки</vt:lpstr>
      <vt:lpstr>Перечень профессиональных задач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Пользователь Microsoft Office</dc:creator>
  <dc:description/>
  <cp:lastModifiedBy>Евгения Макарова</cp:lastModifiedBy>
  <cp:revision>6</cp:revision>
  <cp:lastPrinted>2024-05-29T05:08:36Z</cp:lastPrinted>
  <dcterms:created xsi:type="dcterms:W3CDTF">2022-11-09T22:53:43Z</dcterms:created>
  <dcterms:modified xsi:type="dcterms:W3CDTF">2026-07-01T06:13:30Z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